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 E\Ehsan Tari\Tari\"/>
    </mc:Choice>
  </mc:AlternateContent>
  <xr:revisionPtr revIDLastSave="0" documentId="13_ncr:1_{A4FFE667-FBD1-4962-95EB-60118779DA41}" xr6:coauthVersionLast="47" xr6:coauthVersionMax="47" xr10:uidLastSave="{00000000-0000-0000-0000-000000000000}"/>
  <bookViews>
    <workbookView xWindow="-108" yWindow="-108" windowWidth="23256" windowHeight="12576" xr2:uid="{E9B4DB6D-67D7-49F9-A8F3-CC3BC1E432ED}"/>
  </bookViews>
  <sheets>
    <sheet name="7 Story " sheetId="1" r:id="rId1"/>
    <sheet name="7 Story  Damper 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1" l="1"/>
  <c r="L14" i="1"/>
  <c r="M14" i="3"/>
  <c r="L14" i="3"/>
  <c r="M30" i="3"/>
  <c r="U38" i="3"/>
  <c r="T38" i="3"/>
  <c r="S38" i="3"/>
  <c r="R38" i="3"/>
  <c r="Q38" i="3"/>
  <c r="P38" i="3"/>
  <c r="N38" i="3"/>
  <c r="M38" i="3"/>
  <c r="L38" i="3"/>
  <c r="K38" i="3"/>
  <c r="J38" i="3"/>
  <c r="W30" i="3"/>
  <c r="V30" i="3"/>
  <c r="N30" i="3"/>
  <c r="V22" i="3"/>
  <c r="S22" i="3"/>
  <c r="J22" i="3"/>
  <c r="U38" i="1"/>
  <c r="T38" i="1"/>
  <c r="S38" i="1"/>
  <c r="R38" i="1"/>
  <c r="Q38" i="1"/>
  <c r="P38" i="1"/>
  <c r="O38" i="1"/>
  <c r="N38" i="1"/>
  <c r="M38" i="1"/>
  <c r="L38" i="1"/>
  <c r="K38" i="1"/>
  <c r="J38" i="1"/>
  <c r="X30" i="1"/>
  <c r="W30" i="1"/>
  <c r="V30" i="1"/>
  <c r="S30" i="1"/>
  <c r="P30" i="1"/>
  <c r="N30" i="1"/>
  <c r="M30" i="1"/>
  <c r="J30" i="1"/>
  <c r="V22" i="1"/>
  <c r="S22" i="1"/>
  <c r="P22" i="1"/>
  <c r="K22" i="1"/>
  <c r="J22" i="1"/>
</calcChain>
</file>

<file path=xl/sharedStrings.xml><?xml version="1.0" encoding="utf-8"?>
<sst xmlns="http://schemas.openxmlformats.org/spreadsheetml/2006/main" count="174" uniqueCount="5">
  <si>
    <t>PGA</t>
  </si>
  <si>
    <t>IO</t>
  </si>
  <si>
    <t>LS</t>
  </si>
  <si>
    <t>CP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</si>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</sst>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0" fillId="10" borderId="0" xfId="0" applyFill="1"/>
    <xf numFmtId="0" fontId="0" fillId="9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8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'7 Story '!$O$3:$O$13</c:f>
              <c:numCache>
                <c:formatCode>General</c:formatCode>
                <c:ptCount val="11"/>
                <c:pt idx="0">
                  <c:v>0</c:v>
                </c:pt>
                <c:pt idx="1">
                  <c:v>7.1279468750000009E-3</c:v>
                </c:pt>
                <c:pt idx="2">
                  <c:v>1.7815915625000001E-2</c:v>
                </c:pt>
                <c:pt idx="3">
                  <c:v>2.3971193749999998E-2</c:v>
                </c:pt>
                <c:pt idx="4">
                  <c:v>3.5361865624999989E-2</c:v>
                </c:pt>
                <c:pt idx="5">
                  <c:v>4.5551281249999985E-2</c:v>
                </c:pt>
                <c:pt idx="6">
                  <c:v>5.4179831249999991E-2</c:v>
                </c:pt>
                <c:pt idx="7">
                  <c:v>6.1290603124999989E-2</c:v>
                </c:pt>
                <c:pt idx="8">
                  <c:v>6.6372753125000017E-2</c:v>
                </c:pt>
                <c:pt idx="9">
                  <c:v>7.1717140624999981E-2</c:v>
                </c:pt>
                <c:pt idx="10">
                  <c:v>7.8623671875000009E-2</c:v>
                </c:pt>
              </c:numCache>
            </c:numRef>
          </c:xVal>
          <c:yVal>
            <c:numRef>
              <c:f>'7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9F-4223-99BD-28563C353D27}"/>
            </c:ext>
          </c:extLst>
        </c:ser>
        <c:ser>
          <c:idx val="1"/>
          <c:order val="1"/>
          <c:tx>
            <c:v>IO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'7 Story '!$P$5:$P$6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xVal>
          <c:yVal>
            <c:numRef>
              <c:f>'7 Story '!$Q$5:$Q$6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9F-4223-99BD-28563C353D27}"/>
            </c:ext>
          </c:extLst>
        </c:ser>
        <c:ser>
          <c:idx val="2"/>
          <c:order val="2"/>
          <c:tx>
            <c:v>LS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'7 Story '!$P$8:$P$9</c:f>
              <c:numCache>
                <c:formatCode>General</c:formatCode>
                <c:ptCount val="2"/>
                <c:pt idx="0">
                  <c:v>0.02</c:v>
                </c:pt>
                <c:pt idx="1">
                  <c:v>0.02</c:v>
                </c:pt>
              </c:numCache>
            </c:numRef>
          </c:xVal>
          <c:yVal>
            <c:numRef>
              <c:f>'7 Story '!$Q$8:$Q$9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9F-4223-99BD-28563C353D27}"/>
            </c:ext>
          </c:extLst>
        </c:ser>
        <c:ser>
          <c:idx val="3"/>
          <c:order val="3"/>
          <c:tx>
            <c:v>CP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'7 Story '!$P$11:$P$12</c:f>
              <c:numCache>
                <c:formatCode>General</c:formatCode>
                <c:ptCount val="2"/>
                <c:pt idx="0">
                  <c:v>0.04</c:v>
                </c:pt>
                <c:pt idx="1">
                  <c:v>0.04</c:v>
                </c:pt>
              </c:numCache>
            </c:numRef>
          </c:xVal>
          <c:yVal>
            <c:numRef>
              <c:f>'7 Story '!$Q$11:$Q$12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9F-4223-99BD-28563C353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4321632"/>
        <c:axId val="678785008"/>
      </c:scatterChart>
      <c:valAx>
        <c:axId val="684321632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785008"/>
        <c:crosses val="autoZero"/>
        <c:crossBetween val="midCat"/>
      </c:valAx>
      <c:valAx>
        <c:axId val="67878500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4321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126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'7 Story '!$B$3:$B$13</c:f>
              <c:numCache>
                <c:formatCode>General</c:formatCode>
                <c:ptCount val="11"/>
                <c:pt idx="0">
                  <c:v>0</c:v>
                </c:pt>
                <c:pt idx="1">
                  <c:v>3.9114968750000008E-3</c:v>
                </c:pt>
                <c:pt idx="2">
                  <c:v>7.8230000000000001E-3</c:v>
                </c:pt>
                <c:pt idx="3">
                  <c:v>1.1770581249999999E-2</c:v>
                </c:pt>
                <c:pt idx="4">
                  <c:v>1.4109009374999999E-2</c:v>
                </c:pt>
                <c:pt idx="5">
                  <c:v>1.8449396875000003E-2</c:v>
                </c:pt>
                <c:pt idx="6">
                  <c:v>2.2609065625000001E-2</c:v>
                </c:pt>
                <c:pt idx="7">
                  <c:v>2.6045975000000006E-2</c:v>
                </c:pt>
                <c:pt idx="8">
                  <c:v>2.9358703124999996E-2</c:v>
                </c:pt>
                <c:pt idx="9">
                  <c:v>3.3192428124999993E-2</c:v>
                </c:pt>
                <c:pt idx="10">
                  <c:v>3.6751599999999995E-2</c:v>
                </c:pt>
              </c:numCache>
            </c:numRef>
          </c:xVal>
          <c:yVal>
            <c:numRef>
              <c:f>'7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73-4F99-B7F3-FDC27BFD7CAA}"/>
            </c:ext>
          </c:extLst>
        </c:ser>
        <c:ser>
          <c:idx val="1"/>
          <c:order val="1"/>
          <c:tx>
            <c:v>495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'7 Story '!$C$3:$C$13</c:f>
              <c:numCache>
                <c:formatCode>General</c:formatCode>
                <c:ptCount val="11"/>
                <c:pt idx="0">
                  <c:v>0</c:v>
                </c:pt>
                <c:pt idx="1">
                  <c:v>8.37540625E-4</c:v>
                </c:pt>
                <c:pt idx="2">
                  <c:v>1.6750843750000001E-3</c:v>
                </c:pt>
                <c:pt idx="3">
                  <c:v>2.6399374999999999E-3</c:v>
                </c:pt>
                <c:pt idx="4">
                  <c:v>3.3501718750000007E-3</c:v>
                </c:pt>
                <c:pt idx="5">
                  <c:v>4.1877124999999994E-3</c:v>
                </c:pt>
                <c:pt idx="6">
                  <c:v>5.0252531250000003E-3</c:v>
                </c:pt>
                <c:pt idx="7">
                  <c:v>5.8627968749999995E-3</c:v>
                </c:pt>
                <c:pt idx="8">
                  <c:v>6.7003406250000005E-3</c:v>
                </c:pt>
                <c:pt idx="9">
                  <c:v>7.5378843749999997E-3</c:v>
                </c:pt>
                <c:pt idx="10">
                  <c:v>8.3754249999999988E-3</c:v>
                </c:pt>
              </c:numCache>
            </c:numRef>
          </c:xVal>
          <c:yVal>
            <c:numRef>
              <c:f>'7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D73-4F99-B7F3-FDC27BFD7CAA}"/>
            </c:ext>
          </c:extLst>
        </c:ser>
        <c:ser>
          <c:idx val="2"/>
          <c:order val="2"/>
          <c:tx>
            <c:v>496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'7 Story '!$D$3:$D$13</c:f>
              <c:numCache>
                <c:formatCode>General</c:formatCode>
                <c:ptCount val="11"/>
                <c:pt idx="0">
                  <c:v>0</c:v>
                </c:pt>
                <c:pt idx="1">
                  <c:v>1.3803687500000001E-3</c:v>
                </c:pt>
                <c:pt idx="2">
                  <c:v>2.7607406249999999E-3</c:v>
                </c:pt>
                <c:pt idx="3">
                  <c:v>4.1411093749999994E-3</c:v>
                </c:pt>
                <c:pt idx="4">
                  <c:v>5.5214781250000006E-3</c:v>
                </c:pt>
                <c:pt idx="5">
                  <c:v>6.9018499999999993E-3</c:v>
                </c:pt>
                <c:pt idx="6">
                  <c:v>8.2822187499999988E-3</c:v>
                </c:pt>
                <c:pt idx="7">
                  <c:v>9.6625906250000001E-3</c:v>
                </c:pt>
                <c:pt idx="8">
                  <c:v>1.0985328125000001E-2</c:v>
                </c:pt>
                <c:pt idx="9">
                  <c:v>1.1740778125E-2</c:v>
                </c:pt>
                <c:pt idx="10">
                  <c:v>1.2390787499999998E-2</c:v>
                </c:pt>
              </c:numCache>
            </c:numRef>
          </c:xVal>
          <c:yVal>
            <c:numRef>
              <c:f>'7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D73-4F99-B7F3-FDC27BFD7CAA}"/>
            </c:ext>
          </c:extLst>
        </c:ser>
        <c:ser>
          <c:idx val="3"/>
          <c:order val="3"/>
          <c:tx>
            <c:v>741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'7 Story '!$E$3:$E$13</c:f>
              <c:numCache>
                <c:formatCode>General</c:formatCode>
                <c:ptCount val="11"/>
                <c:pt idx="0">
                  <c:v>0</c:v>
                </c:pt>
                <c:pt idx="1">
                  <c:v>1.4871062500000005E-3</c:v>
                </c:pt>
                <c:pt idx="2">
                  <c:v>2.974212500000001E-3</c:v>
                </c:pt>
                <c:pt idx="3">
                  <c:v>4.461318750000001E-3</c:v>
                </c:pt>
                <c:pt idx="4">
                  <c:v>5.9484312499999996E-3</c:v>
                </c:pt>
                <c:pt idx="5">
                  <c:v>7.435537499999997E-3</c:v>
                </c:pt>
                <c:pt idx="6">
                  <c:v>8.9226437499999971E-3</c:v>
                </c:pt>
                <c:pt idx="7">
                  <c:v>1.0388750000000002E-2</c:v>
                </c:pt>
                <c:pt idx="8">
                  <c:v>1.1760268749999997E-2</c:v>
                </c:pt>
                <c:pt idx="9">
                  <c:v>1.36790625E-2</c:v>
                </c:pt>
                <c:pt idx="10">
                  <c:v>1.522774375E-2</c:v>
                </c:pt>
              </c:numCache>
            </c:numRef>
          </c:xVal>
          <c:yVal>
            <c:numRef>
              <c:f>'7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D73-4F99-B7F3-FDC27BFD7CAA}"/>
            </c:ext>
          </c:extLst>
        </c:ser>
        <c:ser>
          <c:idx val="4"/>
          <c:order val="4"/>
          <c:tx>
            <c:v>753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'7 Story '!$F$3:$F$13</c:f>
              <c:numCache>
                <c:formatCode>General</c:formatCode>
                <c:ptCount val="11"/>
                <c:pt idx="0">
                  <c:v>0</c:v>
                </c:pt>
                <c:pt idx="1">
                  <c:v>2.0320124999999994E-3</c:v>
                </c:pt>
                <c:pt idx="2">
                  <c:v>4.0640249999999989E-3</c:v>
                </c:pt>
                <c:pt idx="3">
                  <c:v>6.0960375000000009E-3</c:v>
                </c:pt>
                <c:pt idx="4">
                  <c:v>8.1280468749999994E-3</c:v>
                </c:pt>
                <c:pt idx="5">
                  <c:v>1.0160062500000001E-2</c:v>
                </c:pt>
                <c:pt idx="6">
                  <c:v>1.2080768749999998E-2</c:v>
                </c:pt>
                <c:pt idx="7">
                  <c:v>1.3516396874999998E-2</c:v>
                </c:pt>
                <c:pt idx="8">
                  <c:v>1.4598065625E-2</c:v>
                </c:pt>
                <c:pt idx="9">
                  <c:v>1.4861025E-2</c:v>
                </c:pt>
                <c:pt idx="10">
                  <c:v>1.9949596875E-2</c:v>
                </c:pt>
              </c:numCache>
            </c:numRef>
          </c:xVal>
          <c:yVal>
            <c:numRef>
              <c:f>'7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D73-4F99-B7F3-FDC27BFD7CAA}"/>
            </c:ext>
          </c:extLst>
        </c:ser>
        <c:ser>
          <c:idx val="5"/>
          <c:order val="5"/>
          <c:tx>
            <c:v>825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'7 Story '!$G$3:$G$13</c:f>
              <c:numCache>
                <c:formatCode>General</c:formatCode>
                <c:ptCount val="11"/>
                <c:pt idx="0">
                  <c:v>0</c:v>
                </c:pt>
                <c:pt idx="1">
                  <c:v>1.3358687499999999E-3</c:v>
                </c:pt>
                <c:pt idx="2">
                  <c:v>2.6717374999999997E-3</c:v>
                </c:pt>
                <c:pt idx="3">
                  <c:v>4.0076031249999993E-3</c:v>
                </c:pt>
                <c:pt idx="4">
                  <c:v>5.3434718750000002E-3</c:v>
                </c:pt>
                <c:pt idx="5">
                  <c:v>6.6793406249999994E-3</c:v>
                </c:pt>
                <c:pt idx="6">
                  <c:v>8.0152093749999986E-3</c:v>
                </c:pt>
                <c:pt idx="7">
                  <c:v>9.3510781249999987E-3</c:v>
                </c:pt>
                <c:pt idx="8">
                  <c:v>1.0686946875000002E-2</c:v>
                </c:pt>
                <c:pt idx="9">
                  <c:v>1.2042631250000001E-2</c:v>
                </c:pt>
                <c:pt idx="10">
                  <c:v>1.3401490625000002E-2</c:v>
                </c:pt>
              </c:numCache>
            </c:numRef>
          </c:xVal>
          <c:yVal>
            <c:numRef>
              <c:f>'7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D73-4F99-B7F3-FDC27BFD7CAA}"/>
            </c:ext>
          </c:extLst>
        </c:ser>
        <c:ser>
          <c:idx val="6"/>
          <c:order val="6"/>
          <c:tx>
            <c:v>828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'7 Story '!$H$3:$H$15</c:f>
              <c:numCache>
                <c:formatCode>General</c:formatCode>
                <c:ptCount val="13"/>
                <c:pt idx="0">
                  <c:v>0</c:v>
                </c:pt>
                <c:pt idx="1">
                  <c:v>4.0572937500000005E-3</c:v>
                </c:pt>
                <c:pt idx="2">
                  <c:v>8.1145906250000011E-3</c:v>
                </c:pt>
                <c:pt idx="3">
                  <c:v>1.1112624999999999E-2</c:v>
                </c:pt>
                <c:pt idx="4">
                  <c:v>1.79733875E-2</c:v>
                </c:pt>
                <c:pt idx="5">
                  <c:v>2.1184443749999997E-2</c:v>
                </c:pt>
                <c:pt idx="6">
                  <c:v>1.590035624999999E-2</c:v>
                </c:pt>
                <c:pt idx="7">
                  <c:v>1.8104715625E-2</c:v>
                </c:pt>
                <c:pt idx="8">
                  <c:v>2.0863659374999999E-2</c:v>
                </c:pt>
                <c:pt idx="9">
                  <c:v>2.4036124999999998E-2</c:v>
                </c:pt>
                <c:pt idx="10">
                  <c:v>2.7729121875000002E-2</c:v>
                </c:pt>
              </c:numCache>
            </c:numRef>
          </c:xVal>
          <c:yVal>
            <c:numRef>
              <c:f>'7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D73-4F99-B7F3-FDC27BFD7CAA}"/>
            </c:ext>
          </c:extLst>
        </c:ser>
        <c:ser>
          <c:idx val="7"/>
          <c:order val="7"/>
          <c:tx>
            <c:v>879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'7 Story '!$I$3:$I$15</c:f>
              <c:numCache>
                <c:formatCode>General</c:formatCode>
                <c:ptCount val="13"/>
                <c:pt idx="0">
                  <c:v>0</c:v>
                </c:pt>
                <c:pt idx="1">
                  <c:v>1.0681468749999998E-3</c:v>
                </c:pt>
                <c:pt idx="2">
                  <c:v>2.1362937499999997E-3</c:v>
                </c:pt>
                <c:pt idx="3">
                  <c:v>3.204440624999999E-3</c:v>
                </c:pt>
                <c:pt idx="4">
                  <c:v>4.2725874999999993E-3</c:v>
                </c:pt>
                <c:pt idx="5">
                  <c:v>5.3407343750000004E-3</c:v>
                </c:pt>
                <c:pt idx="6">
                  <c:v>6.408878124999998E-3</c:v>
                </c:pt>
                <c:pt idx="7">
                  <c:v>7.4770250000000009E-3</c:v>
                </c:pt>
                <c:pt idx="8">
                  <c:v>8.5451718749999985E-3</c:v>
                </c:pt>
                <c:pt idx="9">
                  <c:v>9.6133187499999988E-3</c:v>
                </c:pt>
                <c:pt idx="10">
                  <c:v>1.0681465625000001E-2</c:v>
                </c:pt>
              </c:numCache>
            </c:numRef>
          </c:xVal>
          <c:yVal>
            <c:numRef>
              <c:f>'7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D73-4F99-B7F3-FDC27BFD7CAA}"/>
            </c:ext>
          </c:extLst>
        </c:ser>
        <c:ser>
          <c:idx val="8"/>
          <c:order val="8"/>
          <c:tx>
            <c:v>1004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'7 Story '!$J$3:$J$15</c:f>
              <c:numCache>
                <c:formatCode>General</c:formatCode>
                <c:ptCount val="13"/>
                <c:pt idx="0">
                  <c:v>0</c:v>
                </c:pt>
                <c:pt idx="1">
                  <c:v>1.7881218750000001E-3</c:v>
                </c:pt>
                <c:pt idx="2">
                  <c:v>3.0695499999999999E-3</c:v>
                </c:pt>
                <c:pt idx="3">
                  <c:v>5.3643625000000007E-3</c:v>
                </c:pt>
                <c:pt idx="4">
                  <c:v>7.1524843749999996E-3</c:v>
                </c:pt>
                <c:pt idx="5">
                  <c:v>8.9406062499999984E-3</c:v>
                </c:pt>
                <c:pt idx="6">
                  <c:v>1.0728725000000001E-2</c:v>
                </c:pt>
                <c:pt idx="7">
                  <c:v>1.260585625E-2</c:v>
                </c:pt>
                <c:pt idx="8">
                  <c:v>1.4555212500000001E-2</c:v>
                </c:pt>
                <c:pt idx="9">
                  <c:v>1.6150028125E-2</c:v>
                </c:pt>
                <c:pt idx="10">
                  <c:v>1.7215109374999999E-2</c:v>
                </c:pt>
              </c:numCache>
            </c:numRef>
          </c:xVal>
          <c:yVal>
            <c:numRef>
              <c:f>'7 Story '!$A$3:$A$12</c:f>
              <c:numCache>
                <c:formatCode>General</c:formatCode>
                <c:ptCount val="10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D73-4F99-B7F3-FDC27BFD7CAA}"/>
            </c:ext>
          </c:extLst>
        </c:ser>
        <c:ser>
          <c:idx val="9"/>
          <c:order val="9"/>
          <c:tx>
            <c:v>1086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'7 Story '!$K$3:$K$15</c:f>
              <c:numCache>
                <c:formatCode>General</c:formatCode>
                <c:ptCount val="13"/>
                <c:pt idx="0">
                  <c:v>0</c:v>
                </c:pt>
                <c:pt idx="1">
                  <c:v>5.247609375000001E-3</c:v>
                </c:pt>
                <c:pt idx="2">
                  <c:v>1.0495215624999998E-2</c:v>
                </c:pt>
                <c:pt idx="3">
                  <c:v>1.4912840625000002E-2</c:v>
                </c:pt>
                <c:pt idx="4">
                  <c:v>1.7747025E-2</c:v>
                </c:pt>
                <c:pt idx="5">
                  <c:v>2.2708153124999998E-2</c:v>
                </c:pt>
                <c:pt idx="6">
                  <c:v>2.7783987500000003E-2</c:v>
                </c:pt>
                <c:pt idx="7">
                  <c:v>3.1598643750000002E-2</c:v>
                </c:pt>
                <c:pt idx="8">
                  <c:v>3.5094762500000001E-2</c:v>
                </c:pt>
                <c:pt idx="9">
                  <c:v>3.8348109375000008E-2</c:v>
                </c:pt>
                <c:pt idx="10">
                  <c:v>4.0960590625000001E-2</c:v>
                </c:pt>
              </c:numCache>
            </c:numRef>
          </c:xVal>
          <c:yVal>
            <c:numRef>
              <c:f>'7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D73-4F99-B7F3-FDC27BFD7CAA}"/>
            </c:ext>
          </c:extLst>
        </c:ser>
        <c:ser>
          <c:idx val="10"/>
          <c:order val="10"/>
          <c:tx>
            <c:v>1504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'7 Story '!$L$3:$L$15</c:f>
              <c:numCache>
                <c:formatCode>General</c:formatCode>
                <c:ptCount val="13"/>
                <c:pt idx="0">
                  <c:v>0</c:v>
                </c:pt>
                <c:pt idx="1">
                  <c:v>8.4416281249999996E-3</c:v>
                </c:pt>
                <c:pt idx="2">
                  <c:v>1.6764290625000001E-2</c:v>
                </c:pt>
                <c:pt idx="3">
                  <c:v>2.6808471875000007E-2</c:v>
                </c:pt>
                <c:pt idx="4">
                  <c:v>3.5293549999999993E-2</c:v>
                </c:pt>
                <c:pt idx="5">
                  <c:v>4.151501875E-2</c:v>
                </c:pt>
                <c:pt idx="6">
                  <c:v>4.2694296874999996E-2</c:v>
                </c:pt>
                <c:pt idx="7">
                  <c:v>4.3393937499999993E-2</c:v>
                </c:pt>
                <c:pt idx="8">
                  <c:v>5.1950756249999994E-2</c:v>
                </c:pt>
                <c:pt idx="9">
                  <c:v>6.0100596875000009E-2</c:v>
                </c:pt>
                <c:pt idx="10">
                  <c:v>6.8156346874999996E-2</c:v>
                </c:pt>
                <c:pt idx="11">
                  <c:v>8.3754249999999988E-3</c:v>
                </c:pt>
              </c:numCache>
            </c:numRef>
          </c:xVal>
          <c:yVal>
            <c:numRef>
              <c:f>'7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D73-4F99-B7F3-FDC27BFD7CAA}"/>
            </c:ext>
          </c:extLst>
        </c:ser>
        <c:ser>
          <c:idx val="11"/>
          <c:order val="11"/>
          <c:tx>
            <c:v>1517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'7 Story '!$M$3:$M$15</c:f>
              <c:numCache>
                <c:formatCode>General</c:formatCode>
                <c:ptCount val="13"/>
                <c:pt idx="0">
                  <c:v>0</c:v>
                </c:pt>
                <c:pt idx="1">
                  <c:v>8.4232312500000014E-3</c:v>
                </c:pt>
                <c:pt idx="2">
                  <c:v>1.6005309374999999E-2</c:v>
                </c:pt>
                <c:pt idx="3">
                  <c:v>2.2586075000000004E-2</c:v>
                </c:pt>
                <c:pt idx="4">
                  <c:v>2.597398624999999E-2</c:v>
                </c:pt>
                <c:pt idx="5">
                  <c:v>2.8200450000000009E-2</c:v>
                </c:pt>
                <c:pt idx="6">
                  <c:v>2.9039337500000005E-2</c:v>
                </c:pt>
                <c:pt idx="7">
                  <c:v>3.1436540624999995E-2</c:v>
                </c:pt>
                <c:pt idx="8">
                  <c:v>3.281290625000001E-2</c:v>
                </c:pt>
                <c:pt idx="9">
                  <c:v>3.4719137499999997E-2</c:v>
                </c:pt>
                <c:pt idx="10">
                  <c:v>4.0127040624999999E-2</c:v>
                </c:pt>
                <c:pt idx="11">
                  <c:v>0.11944626249999998</c:v>
                </c:pt>
              </c:numCache>
            </c:numRef>
          </c:xVal>
          <c:yVal>
            <c:numRef>
              <c:f>'7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D73-4F99-B7F3-FDC27BFD7CAA}"/>
            </c:ext>
          </c:extLst>
        </c:ser>
        <c:ser>
          <c:idx val="12"/>
          <c:order val="12"/>
          <c:tx>
            <c:v>1529</c:v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'7 Story '!$N$3:$N$15</c:f>
              <c:numCache>
                <c:formatCode>General</c:formatCode>
                <c:ptCount val="13"/>
                <c:pt idx="0">
                  <c:v>0</c:v>
                </c:pt>
                <c:pt idx="1">
                  <c:v>1.2983565624999993E-2</c:v>
                </c:pt>
                <c:pt idx="2">
                  <c:v>2.6634549999999996E-2</c:v>
                </c:pt>
                <c:pt idx="3">
                  <c:v>4.0348534375000002E-2</c:v>
                </c:pt>
                <c:pt idx="4">
                  <c:v>4.9544896874999994E-2</c:v>
                </c:pt>
                <c:pt idx="5">
                  <c:v>5.9958650000000002E-2</c:v>
                </c:pt>
                <c:pt idx="6">
                  <c:v>6.935191562500001E-2</c:v>
                </c:pt>
                <c:pt idx="7">
                  <c:v>7.9698509375000004E-2</c:v>
                </c:pt>
                <c:pt idx="8">
                  <c:v>9.1984371874999998E-2</c:v>
                </c:pt>
                <c:pt idx="9">
                  <c:v>0.10587032812500001</c:v>
                </c:pt>
                <c:pt idx="10">
                  <c:v>0.11944626249999998</c:v>
                </c:pt>
              </c:numCache>
            </c:numRef>
          </c:xVal>
          <c:yVal>
            <c:numRef>
              <c:f>'7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D73-4F99-B7F3-FDC27BFD7CAA}"/>
            </c:ext>
          </c:extLst>
        </c:ser>
        <c:ser>
          <c:idx val="13"/>
          <c:order val="13"/>
          <c:tx>
            <c:v>2114</c:v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'7 Story '!$O$3:$O$13</c:f>
              <c:numCache>
                <c:formatCode>General</c:formatCode>
                <c:ptCount val="11"/>
                <c:pt idx="0">
                  <c:v>0</c:v>
                </c:pt>
                <c:pt idx="1">
                  <c:v>7.1279468750000009E-3</c:v>
                </c:pt>
                <c:pt idx="2">
                  <c:v>1.7815915625000001E-2</c:v>
                </c:pt>
                <c:pt idx="3">
                  <c:v>2.3971193749999998E-2</c:v>
                </c:pt>
                <c:pt idx="4">
                  <c:v>3.5361865624999989E-2</c:v>
                </c:pt>
                <c:pt idx="5">
                  <c:v>4.5551281249999985E-2</c:v>
                </c:pt>
                <c:pt idx="6">
                  <c:v>5.4179831249999991E-2</c:v>
                </c:pt>
                <c:pt idx="7">
                  <c:v>6.1290603124999989E-2</c:v>
                </c:pt>
                <c:pt idx="8">
                  <c:v>6.6372753125000017E-2</c:v>
                </c:pt>
                <c:pt idx="9">
                  <c:v>7.1717140624999981E-2</c:v>
                </c:pt>
                <c:pt idx="10">
                  <c:v>7.8623671875000009E-2</c:v>
                </c:pt>
              </c:numCache>
            </c:numRef>
          </c:xVal>
          <c:yVal>
            <c:numRef>
              <c:f>'7 Story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D73-4F99-B7F3-FDC27BFD7C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0393024"/>
        <c:axId val="11567360"/>
      </c:scatterChart>
      <c:valAx>
        <c:axId val="1580393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Drfit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567360"/>
        <c:crosses val="autoZero"/>
        <c:crossBetween val="midCat"/>
      </c:valAx>
      <c:valAx>
        <c:axId val="1156736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PGA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80393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'7 Story  Damper '!$O$3:$O$13</c:f>
              <c:numCache>
                <c:formatCode>General</c:formatCode>
                <c:ptCount val="11"/>
                <c:pt idx="0">
                  <c:v>0</c:v>
                </c:pt>
                <c:pt idx="1">
                  <c:v>5.3861124999999999E-3</c:v>
                </c:pt>
                <c:pt idx="2">
                  <c:v>1.1560318750000001E-2</c:v>
                </c:pt>
                <c:pt idx="3">
                  <c:v>1.7492828124999998E-2</c:v>
                </c:pt>
                <c:pt idx="4">
                  <c:v>2.4666450000000003E-2</c:v>
                </c:pt>
                <c:pt idx="5">
                  <c:v>3.2387478125000001E-2</c:v>
                </c:pt>
                <c:pt idx="6">
                  <c:v>4.0865640624999998E-2</c:v>
                </c:pt>
                <c:pt idx="7">
                  <c:v>4.9367753124999997E-2</c:v>
                </c:pt>
                <c:pt idx="8">
                  <c:v>5.7862396874999986E-2</c:v>
                </c:pt>
                <c:pt idx="9">
                  <c:v>6.5753675000000011E-2</c:v>
                </c:pt>
                <c:pt idx="10">
                  <c:v>7.4184509374999999E-2</c:v>
                </c:pt>
              </c:numCache>
            </c:numRef>
          </c:xVal>
          <c:yVal>
            <c:numRef>
              <c:f>'7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C2-4806-832F-BD94DF91618F}"/>
            </c:ext>
          </c:extLst>
        </c:ser>
        <c:ser>
          <c:idx val="1"/>
          <c:order val="1"/>
          <c:tx>
            <c:v>IO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'7 Story  Damper '!$P$5:$P$6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xVal>
          <c:yVal>
            <c:numRef>
              <c:f>'7 Story  Damper '!$Q$5:$Q$6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C2-4806-832F-BD94DF91618F}"/>
            </c:ext>
          </c:extLst>
        </c:ser>
        <c:ser>
          <c:idx val="2"/>
          <c:order val="2"/>
          <c:tx>
            <c:v>LS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'7 Story  Damper '!$P$8:$P$9</c:f>
              <c:numCache>
                <c:formatCode>General</c:formatCode>
                <c:ptCount val="2"/>
                <c:pt idx="0">
                  <c:v>0.02</c:v>
                </c:pt>
                <c:pt idx="1">
                  <c:v>0.02</c:v>
                </c:pt>
              </c:numCache>
            </c:numRef>
          </c:xVal>
          <c:yVal>
            <c:numRef>
              <c:f>'7 Story  Damper '!$Q$8:$Q$9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C2-4806-832F-BD94DF91618F}"/>
            </c:ext>
          </c:extLst>
        </c:ser>
        <c:ser>
          <c:idx val="3"/>
          <c:order val="3"/>
          <c:tx>
            <c:v>CP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'7 Story  Damper '!$P$11:$P$12</c:f>
              <c:numCache>
                <c:formatCode>General</c:formatCode>
                <c:ptCount val="2"/>
                <c:pt idx="0">
                  <c:v>0.04</c:v>
                </c:pt>
                <c:pt idx="1">
                  <c:v>0.04</c:v>
                </c:pt>
              </c:numCache>
            </c:numRef>
          </c:xVal>
          <c:yVal>
            <c:numRef>
              <c:f>'7 Story  Damper '!$Q$11:$Q$12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C2-4806-832F-BD94DF916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4321632"/>
        <c:axId val="678785008"/>
      </c:scatterChart>
      <c:valAx>
        <c:axId val="684321632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785008"/>
        <c:crosses val="autoZero"/>
        <c:crossBetween val="midCat"/>
      </c:valAx>
      <c:valAx>
        <c:axId val="67878500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4321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126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'7 Story  Damper '!$B$3:$B$13</c:f>
              <c:numCache>
                <c:formatCode>General</c:formatCode>
                <c:ptCount val="11"/>
                <c:pt idx="0">
                  <c:v>0</c:v>
                </c:pt>
                <c:pt idx="1">
                  <c:v>1.102846875E-3</c:v>
                </c:pt>
                <c:pt idx="2">
                  <c:v>2.1813812499999986E-3</c:v>
                </c:pt>
                <c:pt idx="3">
                  <c:v>3.2803749999999999E-3</c:v>
                </c:pt>
                <c:pt idx="4">
                  <c:v>4.3683124999999998E-3</c:v>
                </c:pt>
                <c:pt idx="5">
                  <c:v>5.1419187500000001E-3</c:v>
                </c:pt>
                <c:pt idx="6">
                  <c:v>7.869181250000001E-3</c:v>
                </c:pt>
                <c:pt idx="7">
                  <c:v>1.0097449999999999E-2</c:v>
                </c:pt>
                <c:pt idx="8">
                  <c:v>1.1824290625000001E-2</c:v>
                </c:pt>
                <c:pt idx="9">
                  <c:v>1.3493903125000001E-2</c:v>
                </c:pt>
                <c:pt idx="10">
                  <c:v>1.5132840625E-2</c:v>
                </c:pt>
              </c:numCache>
            </c:numRef>
          </c:xVal>
          <c:yVal>
            <c:numRef>
              <c:f>'7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56-4552-8A9D-29BB223711B0}"/>
            </c:ext>
          </c:extLst>
        </c:ser>
        <c:ser>
          <c:idx val="1"/>
          <c:order val="1"/>
          <c:tx>
            <c:v>495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'7 Story  Damper '!$C$3:$C$13</c:f>
              <c:numCache>
                <c:formatCode>General</c:formatCode>
                <c:ptCount val="11"/>
                <c:pt idx="0">
                  <c:v>0</c:v>
                </c:pt>
                <c:pt idx="1">
                  <c:v>8.7100000000000025E-4</c:v>
                </c:pt>
                <c:pt idx="2">
                  <c:v>1.7395281249999999E-3</c:v>
                </c:pt>
                <c:pt idx="3">
                  <c:v>2.4911031250000005E-3</c:v>
                </c:pt>
                <c:pt idx="4">
                  <c:v>3.2630406250000001E-3</c:v>
                </c:pt>
                <c:pt idx="5">
                  <c:v>4.0658250000000003E-3</c:v>
                </c:pt>
                <c:pt idx="6">
                  <c:v>4.5524562499999997E-3</c:v>
                </c:pt>
                <c:pt idx="7">
                  <c:v>5.0318125000000007E-3</c:v>
                </c:pt>
                <c:pt idx="8">
                  <c:v>4.1450781250000016E-3</c:v>
                </c:pt>
                <c:pt idx="9">
                  <c:v>4.7484624999999999E-3</c:v>
                </c:pt>
                <c:pt idx="10">
                  <c:v>5.222509375E-3</c:v>
                </c:pt>
              </c:numCache>
            </c:numRef>
          </c:xVal>
          <c:yVal>
            <c:numRef>
              <c:f>'7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056-4552-8A9D-29BB223711B0}"/>
            </c:ext>
          </c:extLst>
        </c:ser>
        <c:ser>
          <c:idx val="2"/>
          <c:order val="2"/>
          <c:tx>
            <c:v>496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'7 Story  Damper '!$D$3:$D$13</c:f>
              <c:numCache>
                <c:formatCode>General</c:formatCode>
                <c:ptCount val="11"/>
                <c:pt idx="0">
                  <c:v>0</c:v>
                </c:pt>
                <c:pt idx="1">
                  <c:v>5.8265937500000015E-4</c:v>
                </c:pt>
                <c:pt idx="2">
                  <c:v>1.1653531250000004E-3</c:v>
                </c:pt>
                <c:pt idx="3">
                  <c:v>1.7508656249999998E-3</c:v>
                </c:pt>
                <c:pt idx="4">
                  <c:v>2.40424375E-3</c:v>
                </c:pt>
                <c:pt idx="5">
                  <c:v>3.4565593749999999E-3</c:v>
                </c:pt>
                <c:pt idx="6">
                  <c:v>4.1009562500000001E-3</c:v>
                </c:pt>
                <c:pt idx="7">
                  <c:v>5.139465624999999E-3</c:v>
                </c:pt>
                <c:pt idx="8">
                  <c:v>6.4036875000000005E-3</c:v>
                </c:pt>
                <c:pt idx="9">
                  <c:v>7.4849625000000001E-3</c:v>
                </c:pt>
                <c:pt idx="10">
                  <c:v>7.5202937499999987E-3</c:v>
                </c:pt>
              </c:numCache>
            </c:numRef>
          </c:xVal>
          <c:yVal>
            <c:numRef>
              <c:f>'7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056-4552-8A9D-29BB223711B0}"/>
            </c:ext>
          </c:extLst>
        </c:ser>
        <c:ser>
          <c:idx val="3"/>
          <c:order val="3"/>
          <c:tx>
            <c:v>741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'7 Story  Damper '!$E$3:$E$13</c:f>
              <c:numCache>
                <c:formatCode>General</c:formatCode>
                <c:ptCount val="11"/>
                <c:pt idx="0">
                  <c:v>0</c:v>
                </c:pt>
                <c:pt idx="1">
                  <c:v>1.5898906249999997E-3</c:v>
                </c:pt>
                <c:pt idx="2">
                  <c:v>3.3066781249999995E-3</c:v>
                </c:pt>
                <c:pt idx="3">
                  <c:v>5.439465624999998E-3</c:v>
                </c:pt>
                <c:pt idx="4">
                  <c:v>6.965809374999998E-3</c:v>
                </c:pt>
                <c:pt idx="5">
                  <c:v>7.8751843750000019E-3</c:v>
                </c:pt>
                <c:pt idx="6">
                  <c:v>8.7193499999999972E-3</c:v>
                </c:pt>
                <c:pt idx="7">
                  <c:v>8.2713718749999991E-3</c:v>
                </c:pt>
                <c:pt idx="8">
                  <c:v>1.001530625E-2</c:v>
                </c:pt>
                <c:pt idx="9">
                  <c:v>1.1223828125E-2</c:v>
                </c:pt>
                <c:pt idx="10">
                  <c:v>1.273198125E-2</c:v>
                </c:pt>
              </c:numCache>
            </c:numRef>
          </c:xVal>
          <c:yVal>
            <c:numRef>
              <c:f>'7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056-4552-8A9D-29BB223711B0}"/>
            </c:ext>
          </c:extLst>
        </c:ser>
        <c:ser>
          <c:idx val="4"/>
          <c:order val="4"/>
          <c:tx>
            <c:v>753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'7 Story  Damper '!$F$3:$F$13</c:f>
              <c:numCache>
                <c:formatCode>General</c:formatCode>
                <c:ptCount val="11"/>
                <c:pt idx="0">
                  <c:v>0</c:v>
                </c:pt>
                <c:pt idx="1">
                  <c:v>1.1548062500000001E-3</c:v>
                </c:pt>
                <c:pt idx="2">
                  <c:v>3.439415625E-3</c:v>
                </c:pt>
                <c:pt idx="3">
                  <c:v>4.5300749999999997E-3</c:v>
                </c:pt>
                <c:pt idx="4">
                  <c:v>3.9492843750000006E-3</c:v>
                </c:pt>
                <c:pt idx="5">
                  <c:v>5.0481593750000006E-3</c:v>
                </c:pt>
                <c:pt idx="6">
                  <c:v>6.3060093750000002E-3</c:v>
                </c:pt>
                <c:pt idx="7">
                  <c:v>7.5697343749999979E-3</c:v>
                </c:pt>
                <c:pt idx="8">
                  <c:v>8.8269625000000004E-3</c:v>
                </c:pt>
                <c:pt idx="9">
                  <c:v>1.0066199999999999E-2</c:v>
                </c:pt>
                <c:pt idx="10">
                  <c:v>1.1301300000000002E-2</c:v>
                </c:pt>
              </c:numCache>
            </c:numRef>
          </c:xVal>
          <c:yVal>
            <c:numRef>
              <c:f>'7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056-4552-8A9D-29BB223711B0}"/>
            </c:ext>
          </c:extLst>
        </c:ser>
        <c:ser>
          <c:idx val="5"/>
          <c:order val="5"/>
          <c:tx>
            <c:v>825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'7 Story  Damper '!$G$3:$G$13</c:f>
              <c:numCache>
                <c:formatCode>General</c:formatCode>
                <c:ptCount val="11"/>
                <c:pt idx="0">
                  <c:v>0</c:v>
                </c:pt>
                <c:pt idx="1">
                  <c:v>9.0188437499999995E-4</c:v>
                </c:pt>
                <c:pt idx="2">
                  <c:v>1.8103781250000002E-3</c:v>
                </c:pt>
                <c:pt idx="3">
                  <c:v>2.8888968750000001E-3</c:v>
                </c:pt>
                <c:pt idx="4">
                  <c:v>3.7779249999999988E-3</c:v>
                </c:pt>
                <c:pt idx="5">
                  <c:v>4.5654812499999996E-3</c:v>
                </c:pt>
                <c:pt idx="6">
                  <c:v>5.4699968749999999E-3</c:v>
                </c:pt>
                <c:pt idx="7">
                  <c:v>6.2604562499999992E-3</c:v>
                </c:pt>
                <c:pt idx="8">
                  <c:v>7.0074093749999998E-3</c:v>
                </c:pt>
                <c:pt idx="9">
                  <c:v>7.7357000000000007E-3</c:v>
                </c:pt>
                <c:pt idx="10">
                  <c:v>8.4647468749999982E-3</c:v>
                </c:pt>
              </c:numCache>
            </c:numRef>
          </c:xVal>
          <c:yVal>
            <c:numRef>
              <c:f>'7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056-4552-8A9D-29BB223711B0}"/>
            </c:ext>
          </c:extLst>
        </c:ser>
        <c:ser>
          <c:idx val="6"/>
          <c:order val="6"/>
          <c:tx>
            <c:v>828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'7 Story  Damper '!$H$3:$H$13</c:f>
              <c:numCache>
                <c:formatCode>General</c:formatCode>
                <c:ptCount val="11"/>
                <c:pt idx="0">
                  <c:v>0</c:v>
                </c:pt>
                <c:pt idx="1">
                  <c:v>2.5044593749999995E-3</c:v>
                </c:pt>
                <c:pt idx="2">
                  <c:v>5.6237156250000019E-3</c:v>
                </c:pt>
                <c:pt idx="3">
                  <c:v>7.9681999999999999E-3</c:v>
                </c:pt>
                <c:pt idx="4">
                  <c:v>9.9530968750000011E-3</c:v>
                </c:pt>
                <c:pt idx="5">
                  <c:v>1.1555815625000002E-2</c:v>
                </c:pt>
                <c:pt idx="6">
                  <c:v>1.2868728125000001E-2</c:v>
                </c:pt>
                <c:pt idx="7">
                  <c:v>1.3856912500000007E-2</c:v>
                </c:pt>
                <c:pt idx="8">
                  <c:v>1.5546874999999998E-2</c:v>
                </c:pt>
                <c:pt idx="9">
                  <c:v>2.0172678124999999E-2</c:v>
                </c:pt>
                <c:pt idx="10">
                  <c:v>2.3167984374999999E-2</c:v>
                </c:pt>
              </c:numCache>
            </c:numRef>
          </c:xVal>
          <c:yVal>
            <c:numRef>
              <c:f>'7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056-4552-8A9D-29BB223711B0}"/>
            </c:ext>
          </c:extLst>
        </c:ser>
        <c:ser>
          <c:idx val="7"/>
          <c:order val="7"/>
          <c:tx>
            <c:v>879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'7 Story  Damper '!$I$3:$I$13</c:f>
              <c:numCache>
                <c:formatCode>General</c:formatCode>
                <c:ptCount val="11"/>
                <c:pt idx="0">
                  <c:v>0</c:v>
                </c:pt>
                <c:pt idx="1">
                  <c:v>7.6554687499999995E-4</c:v>
                </c:pt>
                <c:pt idx="2">
                  <c:v>1.5294718750000001E-3</c:v>
                </c:pt>
                <c:pt idx="3">
                  <c:v>2.2070968749999999E-3</c:v>
                </c:pt>
                <c:pt idx="4">
                  <c:v>2.4620656249999999E-3</c:v>
                </c:pt>
                <c:pt idx="5">
                  <c:v>2.8766062499999997E-3</c:v>
                </c:pt>
                <c:pt idx="6">
                  <c:v>3.9687406249999998E-3</c:v>
                </c:pt>
                <c:pt idx="7">
                  <c:v>4.2637999999999999E-3</c:v>
                </c:pt>
                <c:pt idx="8">
                  <c:v>4.6520062500000001E-3</c:v>
                </c:pt>
                <c:pt idx="9">
                  <c:v>5.4340437500000009E-3</c:v>
                </c:pt>
                <c:pt idx="10">
                  <c:v>4.765503124999999E-3</c:v>
                </c:pt>
              </c:numCache>
            </c:numRef>
          </c:xVal>
          <c:yVal>
            <c:numRef>
              <c:f>'7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056-4552-8A9D-29BB223711B0}"/>
            </c:ext>
          </c:extLst>
        </c:ser>
        <c:ser>
          <c:idx val="8"/>
          <c:order val="8"/>
          <c:tx>
            <c:v>1004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'7 Story  Damper '!$J$3:$J$13</c:f>
              <c:numCache>
                <c:formatCode>General</c:formatCode>
                <c:ptCount val="11"/>
                <c:pt idx="0">
                  <c:v>0</c:v>
                </c:pt>
                <c:pt idx="1">
                  <c:v>1.1401312499999998E-3</c:v>
                </c:pt>
                <c:pt idx="2">
                  <c:v>2.3375812500000003E-3</c:v>
                </c:pt>
                <c:pt idx="3">
                  <c:v>3.5881406249999998E-3</c:v>
                </c:pt>
                <c:pt idx="4">
                  <c:v>3.6196874999999996E-3</c:v>
                </c:pt>
                <c:pt idx="5">
                  <c:v>4.7546156250000008E-3</c:v>
                </c:pt>
                <c:pt idx="6">
                  <c:v>5.4688593750000002E-3</c:v>
                </c:pt>
                <c:pt idx="7">
                  <c:v>6.3298656249999984E-3</c:v>
                </c:pt>
                <c:pt idx="8">
                  <c:v>7.6665218749999986E-3</c:v>
                </c:pt>
                <c:pt idx="9">
                  <c:v>8.8017375000000002E-3</c:v>
                </c:pt>
                <c:pt idx="10">
                  <c:v>9.8880781250000015E-3</c:v>
                </c:pt>
              </c:numCache>
            </c:numRef>
          </c:xVal>
          <c:yVal>
            <c:numRef>
              <c:f>'7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056-4552-8A9D-29BB223711B0}"/>
            </c:ext>
          </c:extLst>
        </c:ser>
        <c:ser>
          <c:idx val="9"/>
          <c:order val="9"/>
          <c:tx>
            <c:v>1086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'7 Story  Damper '!$K$3:$K$15</c:f>
              <c:numCache>
                <c:formatCode>General</c:formatCode>
                <c:ptCount val="13"/>
                <c:pt idx="0">
                  <c:v>0</c:v>
                </c:pt>
                <c:pt idx="1">
                  <c:v>2.4076906250000002E-3</c:v>
                </c:pt>
                <c:pt idx="2">
                  <c:v>5.7670593750000004E-3</c:v>
                </c:pt>
                <c:pt idx="3">
                  <c:v>9.0011312499999989E-3</c:v>
                </c:pt>
                <c:pt idx="4">
                  <c:v>1.2495153125E-2</c:v>
                </c:pt>
                <c:pt idx="5">
                  <c:v>1.6480393750000003E-2</c:v>
                </c:pt>
                <c:pt idx="6">
                  <c:v>2.0745428125E-2</c:v>
                </c:pt>
                <c:pt idx="7">
                  <c:v>2.4866109375000001E-2</c:v>
                </c:pt>
                <c:pt idx="8">
                  <c:v>2.9025078125000003E-2</c:v>
                </c:pt>
                <c:pt idx="9">
                  <c:v>3.3216387500000007E-2</c:v>
                </c:pt>
                <c:pt idx="10">
                  <c:v>3.6907506250000006E-2</c:v>
                </c:pt>
              </c:numCache>
            </c:numRef>
          </c:xVal>
          <c:yVal>
            <c:numRef>
              <c:f>'7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056-4552-8A9D-29BB223711B0}"/>
            </c:ext>
          </c:extLst>
        </c:ser>
        <c:ser>
          <c:idx val="10"/>
          <c:order val="10"/>
          <c:tx>
            <c:v>1504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'7 Story  Damper '!$L$3:$L$15</c:f>
              <c:numCache>
                <c:formatCode>General</c:formatCode>
                <c:ptCount val="13"/>
                <c:pt idx="0">
                  <c:v>0</c:v>
                </c:pt>
                <c:pt idx="1">
                  <c:v>3.610034375E-3</c:v>
                </c:pt>
                <c:pt idx="2">
                  <c:v>8.1569312499999991E-3</c:v>
                </c:pt>
                <c:pt idx="3">
                  <c:v>1.1922153125E-2</c:v>
                </c:pt>
                <c:pt idx="4">
                  <c:v>1.5840940625000001E-2</c:v>
                </c:pt>
                <c:pt idx="5">
                  <c:v>2.1413515625000001E-2</c:v>
                </c:pt>
                <c:pt idx="6">
                  <c:v>2.7218215625000004E-2</c:v>
                </c:pt>
                <c:pt idx="7">
                  <c:v>3.326933750000001E-2</c:v>
                </c:pt>
                <c:pt idx="8">
                  <c:v>3.9638893750000001E-2</c:v>
                </c:pt>
                <c:pt idx="9">
                  <c:v>4.4469378125E-2</c:v>
                </c:pt>
                <c:pt idx="10">
                  <c:v>4.5705575000000005E-2</c:v>
                </c:pt>
                <c:pt idx="11">
                  <c:v>4.765503124999999E-3</c:v>
                </c:pt>
              </c:numCache>
            </c:numRef>
          </c:xVal>
          <c:yVal>
            <c:numRef>
              <c:f>'7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056-4552-8A9D-29BB223711B0}"/>
            </c:ext>
          </c:extLst>
        </c:ser>
        <c:ser>
          <c:idx val="11"/>
          <c:order val="11"/>
          <c:tx>
            <c:v>1517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'7 Story  Damper '!$M$3:$M$13</c:f>
              <c:numCache>
                <c:formatCode>General</c:formatCode>
                <c:ptCount val="11"/>
                <c:pt idx="0">
                  <c:v>0</c:v>
                </c:pt>
                <c:pt idx="1">
                  <c:v>3.7793437499999997E-3</c:v>
                </c:pt>
                <c:pt idx="2">
                  <c:v>7.5441062500000017E-3</c:v>
                </c:pt>
                <c:pt idx="3">
                  <c:v>1.0062356250000001E-2</c:v>
                </c:pt>
                <c:pt idx="4">
                  <c:v>1.2104743750000001E-2</c:v>
                </c:pt>
                <c:pt idx="5">
                  <c:v>1.408788125E-2</c:v>
                </c:pt>
                <c:pt idx="6">
                  <c:v>1.9026803124999998E-2</c:v>
                </c:pt>
                <c:pt idx="7">
                  <c:v>2.3889115625000002E-2</c:v>
                </c:pt>
                <c:pt idx="8">
                  <c:v>2.9153731249999999E-2</c:v>
                </c:pt>
                <c:pt idx="9">
                  <c:v>3.4406771874999999E-2</c:v>
                </c:pt>
                <c:pt idx="10">
                  <c:v>3.9510484375000002E-2</c:v>
                </c:pt>
              </c:numCache>
            </c:numRef>
          </c:xVal>
          <c:yVal>
            <c:numRef>
              <c:f>'7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056-4552-8A9D-29BB223711B0}"/>
            </c:ext>
          </c:extLst>
        </c:ser>
        <c:ser>
          <c:idx val="12"/>
          <c:order val="12"/>
          <c:tx>
            <c:v>1529</c:v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'7 Story  Damper '!$N$3:$N$13</c:f>
              <c:numCache>
                <c:formatCode>General</c:formatCode>
                <c:ptCount val="11"/>
                <c:pt idx="0">
                  <c:v>0</c:v>
                </c:pt>
                <c:pt idx="1">
                  <c:v>4.7412593750000001E-3</c:v>
                </c:pt>
                <c:pt idx="2">
                  <c:v>9.7915750000000003E-3</c:v>
                </c:pt>
                <c:pt idx="3">
                  <c:v>1.9090784374999996E-2</c:v>
                </c:pt>
                <c:pt idx="4">
                  <c:v>3.1176668750000004E-2</c:v>
                </c:pt>
                <c:pt idx="5">
                  <c:v>3.9872646875000001E-2</c:v>
                </c:pt>
                <c:pt idx="6">
                  <c:v>4.8720178124999999E-2</c:v>
                </c:pt>
                <c:pt idx="7">
                  <c:v>5.6578840625000001E-2</c:v>
                </c:pt>
                <c:pt idx="8">
                  <c:v>6.6472559375000004E-2</c:v>
                </c:pt>
                <c:pt idx="9">
                  <c:v>7.5603843749999983E-2</c:v>
                </c:pt>
                <c:pt idx="10">
                  <c:v>8.5251468750000003E-2</c:v>
                </c:pt>
              </c:numCache>
            </c:numRef>
          </c:xVal>
          <c:yVal>
            <c:numRef>
              <c:f>'7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056-4552-8A9D-29BB223711B0}"/>
            </c:ext>
          </c:extLst>
        </c:ser>
        <c:ser>
          <c:idx val="13"/>
          <c:order val="13"/>
          <c:tx>
            <c:v>2114</c:v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'7 Story  Damper '!$O$3:$O$14</c:f>
              <c:numCache>
                <c:formatCode>General</c:formatCode>
                <c:ptCount val="12"/>
                <c:pt idx="0">
                  <c:v>0</c:v>
                </c:pt>
                <c:pt idx="1">
                  <c:v>5.3861124999999999E-3</c:v>
                </c:pt>
                <c:pt idx="2">
                  <c:v>1.1560318750000001E-2</c:v>
                </c:pt>
                <c:pt idx="3">
                  <c:v>1.7492828124999998E-2</c:v>
                </c:pt>
                <c:pt idx="4">
                  <c:v>2.4666450000000003E-2</c:v>
                </c:pt>
                <c:pt idx="5">
                  <c:v>3.2387478125000001E-2</c:v>
                </c:pt>
                <c:pt idx="6">
                  <c:v>4.0865640624999998E-2</c:v>
                </c:pt>
                <c:pt idx="7">
                  <c:v>4.9367753124999997E-2</c:v>
                </c:pt>
                <c:pt idx="8">
                  <c:v>5.7862396874999986E-2</c:v>
                </c:pt>
                <c:pt idx="9">
                  <c:v>6.5753675000000011E-2</c:v>
                </c:pt>
                <c:pt idx="10">
                  <c:v>7.4184509374999999E-2</c:v>
                </c:pt>
              </c:numCache>
            </c:numRef>
          </c:xVal>
          <c:yVal>
            <c:numRef>
              <c:f>'7 Story  Damper '!$A$3:$A$13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5056-4552-8A9D-29BB223711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4321632"/>
        <c:axId val="678785008"/>
      </c:scatterChart>
      <c:valAx>
        <c:axId val="684321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Drift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78785008"/>
        <c:crosses val="autoZero"/>
        <c:crossBetween val="midCat"/>
      </c:valAx>
      <c:valAx>
        <c:axId val="67878500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PGA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84321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933333333333338"/>
          <c:y val="0.14843503937007874"/>
          <c:w val="0.13400000000000001"/>
          <c:h val="0.610537328667249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</xdr:colOff>
      <xdr:row>13</xdr:row>
      <xdr:rowOff>102870</xdr:rowOff>
    </xdr:from>
    <xdr:to>
      <xdr:col>8</xdr:col>
      <xdr:colOff>388620</xdr:colOff>
      <xdr:row>28</xdr:row>
      <xdr:rowOff>102870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82FE3B3-795E-322E-21AE-94BEDBE383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45720</xdr:colOff>
      <xdr:row>0</xdr:row>
      <xdr:rowOff>0</xdr:rowOff>
    </xdr:from>
    <xdr:to>
      <xdr:col>24</xdr:col>
      <xdr:colOff>350520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3F0BE2-F414-4989-E693-EB0F64B1D7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213360</xdr:colOff>
      <xdr:row>13</xdr:row>
      <xdr:rowOff>57150</xdr:rowOff>
    </xdr:from>
    <xdr:to>
      <xdr:col>8</xdr:col>
      <xdr:colOff>411480</xdr:colOff>
      <xdr:row>28</xdr:row>
      <xdr:rowOff>167640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2FE7AA-CE1B-4CAD-92B6-A3EDC95A06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510540</xdr:colOff>
      <xdr:row>0</xdr:row>
      <xdr:rowOff>0</xdr:rowOff>
    </xdr:from>
    <xdr:to>
      <xdr:col>26</xdr:col>
      <xdr:colOff>205740</xdr:colOff>
      <xdr:row>15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987E0F8-6A9B-47B5-AD7C-8DA506BA6B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D3A6E-4F41-4071-8109-E21780852AF2}">
  <dimension ref="A2:X38"/>
  <sheetViews>
    <sheetView tabSelected="1" workbookViewId="0">
      <selection activeCell="P5" sqref="P5:Q12"/>
    </sheetView>
  </sheetViews>
  <sheetFormatPr defaultRowHeight="14.4" x14ac:dyDescent="0.3"/>
  <sheetData>
    <row r="2" spans="1:24" x14ac:dyDescent="0.3">
      <c r="A2" s="1" t="s">
        <v>0</v>
      </c>
      <c r="B2" s="4">
        <v>126</v>
      </c>
      <c r="C2" s="4">
        <v>495</v>
      </c>
      <c r="D2" s="4">
        <v>496</v>
      </c>
      <c r="E2" s="4">
        <v>741</v>
      </c>
      <c r="F2" s="4">
        <v>753</v>
      </c>
      <c r="G2" s="4">
        <v>825</v>
      </c>
      <c r="H2" s="4">
        <v>828</v>
      </c>
      <c r="I2" s="4">
        <v>879</v>
      </c>
      <c r="J2" s="4">
        <v>1004</v>
      </c>
      <c r="K2" s="4">
        <v>1086</v>
      </c>
      <c r="L2" s="4">
        <v>1504</v>
      </c>
      <c r="M2" s="4">
        <v>1517</v>
      </c>
      <c r="N2" s="4">
        <v>1529</v>
      </c>
      <c r="O2" s="4">
        <v>2114</v>
      </c>
    </row>
    <row r="3" spans="1:24" x14ac:dyDescent="0.3">
      <c r="A3" s="2">
        <v>0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</row>
    <row r="4" spans="1:24" x14ac:dyDescent="0.3">
      <c r="A4" s="2">
        <v>0.1</v>
      </c>
      <c r="B4" s="3">
        <v>3.9114968750000008E-3</v>
      </c>
      <c r="C4" s="3">
        <v>8.37540625E-4</v>
      </c>
      <c r="D4" s="3">
        <v>1.3803687500000001E-3</v>
      </c>
      <c r="E4" s="3">
        <v>1.4871062500000005E-3</v>
      </c>
      <c r="F4" s="3">
        <v>2.0320124999999994E-3</v>
      </c>
      <c r="G4" s="3">
        <v>1.3358687499999999E-3</v>
      </c>
      <c r="H4" s="3">
        <v>4.0572937500000005E-3</v>
      </c>
      <c r="I4" s="3">
        <v>1.0681468749999998E-3</v>
      </c>
      <c r="J4" s="3">
        <v>1.7881218750000001E-3</v>
      </c>
      <c r="K4" s="3">
        <v>5.247609375000001E-3</v>
      </c>
      <c r="L4" s="3">
        <v>8.4416281249999996E-3</v>
      </c>
      <c r="M4" s="3">
        <v>8.4232312500000014E-3</v>
      </c>
      <c r="N4" s="3">
        <v>1.2983565624999993E-2</v>
      </c>
      <c r="O4">
        <v>7.1279468750000009E-3</v>
      </c>
      <c r="P4" s="11" t="s">
        <v>1</v>
      </c>
      <c r="Q4" s="11"/>
    </row>
    <row r="5" spans="1:24" x14ac:dyDescent="0.3">
      <c r="A5" s="2">
        <v>0.2</v>
      </c>
      <c r="B5" s="3">
        <v>7.8230000000000001E-3</v>
      </c>
      <c r="C5" s="3">
        <v>1.6750843750000001E-3</v>
      </c>
      <c r="D5" s="3">
        <v>2.7607406249999999E-3</v>
      </c>
      <c r="E5" s="3">
        <v>2.974212500000001E-3</v>
      </c>
      <c r="F5" s="3">
        <v>4.0640249999999989E-3</v>
      </c>
      <c r="G5" s="3">
        <v>2.6717374999999997E-3</v>
      </c>
      <c r="H5" s="3">
        <v>8.1145906250000011E-3</v>
      </c>
      <c r="I5" s="3">
        <v>2.1362937499999997E-3</v>
      </c>
      <c r="J5" s="3">
        <v>3.0695499999999999E-3</v>
      </c>
      <c r="K5" s="3">
        <v>1.0495215624999998E-2</v>
      </c>
      <c r="L5" s="3">
        <v>1.6764290625000001E-2</v>
      </c>
      <c r="M5" s="3">
        <v>1.6005309374999999E-2</v>
      </c>
      <c r="N5" s="3">
        <v>2.6634549999999996E-2</v>
      </c>
      <c r="O5">
        <v>1.7815915625000001E-2</v>
      </c>
      <c r="P5" s="5">
        <v>0.01</v>
      </c>
      <c r="Q5" s="5">
        <v>0</v>
      </c>
    </row>
    <row r="6" spans="1:24" x14ac:dyDescent="0.3">
      <c r="A6" s="2">
        <v>0.3</v>
      </c>
      <c r="B6" s="3">
        <v>1.1770581249999999E-2</v>
      </c>
      <c r="C6" s="3">
        <v>2.6399374999999999E-3</v>
      </c>
      <c r="D6" s="3">
        <v>4.1411093749999994E-3</v>
      </c>
      <c r="E6" s="3">
        <v>4.461318750000001E-3</v>
      </c>
      <c r="F6" s="3">
        <v>6.0960375000000009E-3</v>
      </c>
      <c r="G6" s="3">
        <v>4.0076031249999993E-3</v>
      </c>
      <c r="H6" s="3">
        <v>1.1112624999999999E-2</v>
      </c>
      <c r="I6" s="3">
        <v>3.204440624999999E-3</v>
      </c>
      <c r="J6" s="3">
        <v>5.3643625000000007E-3</v>
      </c>
      <c r="K6" s="3">
        <v>1.4912840625000002E-2</v>
      </c>
      <c r="L6" s="3">
        <v>2.6808471875000007E-2</v>
      </c>
      <c r="M6" s="3">
        <v>2.2586075000000004E-2</v>
      </c>
      <c r="N6" s="3">
        <v>4.0348534375000002E-2</v>
      </c>
      <c r="O6">
        <v>2.3971193749999998E-2</v>
      </c>
      <c r="P6" s="5">
        <v>0.01</v>
      </c>
      <c r="Q6" s="5">
        <v>1</v>
      </c>
    </row>
    <row r="7" spans="1:24" x14ac:dyDescent="0.3">
      <c r="A7" s="2">
        <v>0.4</v>
      </c>
      <c r="B7" s="3">
        <v>1.4109009374999999E-2</v>
      </c>
      <c r="C7" s="3">
        <v>3.3501718750000007E-3</v>
      </c>
      <c r="D7" s="3">
        <v>5.5214781250000006E-3</v>
      </c>
      <c r="E7" s="3">
        <v>5.9484312499999996E-3</v>
      </c>
      <c r="F7" s="3">
        <v>8.1280468749999994E-3</v>
      </c>
      <c r="G7" s="3">
        <v>5.3434718750000002E-3</v>
      </c>
      <c r="H7" s="3">
        <v>1.79733875E-2</v>
      </c>
      <c r="I7" s="3">
        <v>4.2725874999999993E-3</v>
      </c>
      <c r="J7" s="3">
        <v>7.1524843749999996E-3</v>
      </c>
      <c r="K7" s="3">
        <v>1.7747025E-2</v>
      </c>
      <c r="L7" s="3">
        <v>3.5293549999999993E-2</v>
      </c>
      <c r="M7" s="3">
        <v>2.597398624999999E-2</v>
      </c>
      <c r="N7" s="3">
        <v>4.9544896874999994E-2</v>
      </c>
      <c r="O7">
        <v>3.5361865624999989E-2</v>
      </c>
      <c r="P7" s="12" t="s">
        <v>2</v>
      </c>
      <c r="Q7" s="12"/>
    </row>
    <row r="8" spans="1:24" x14ac:dyDescent="0.3">
      <c r="A8" s="2">
        <v>0.5</v>
      </c>
      <c r="B8" s="3">
        <v>1.8449396875000003E-2</v>
      </c>
      <c r="C8" s="3">
        <v>4.1877124999999994E-3</v>
      </c>
      <c r="D8" s="3">
        <v>6.9018499999999993E-3</v>
      </c>
      <c r="E8" s="3">
        <v>7.435537499999997E-3</v>
      </c>
      <c r="F8" s="3">
        <v>1.0160062500000001E-2</v>
      </c>
      <c r="G8" s="3">
        <v>6.6793406249999994E-3</v>
      </c>
      <c r="H8" s="3">
        <v>2.1184443749999997E-2</v>
      </c>
      <c r="I8" s="3">
        <v>5.3407343750000004E-3</v>
      </c>
      <c r="J8" s="3">
        <v>8.9406062499999984E-3</v>
      </c>
      <c r="K8" s="3">
        <v>2.2708153124999998E-2</v>
      </c>
      <c r="L8" s="3">
        <v>4.151501875E-2</v>
      </c>
      <c r="M8" s="3">
        <v>2.8200450000000009E-2</v>
      </c>
      <c r="N8" s="3">
        <v>5.9958650000000002E-2</v>
      </c>
      <c r="O8">
        <v>4.5551281249999985E-2</v>
      </c>
      <c r="P8" s="6">
        <v>0.02</v>
      </c>
      <c r="Q8" s="6">
        <v>0</v>
      </c>
    </row>
    <row r="9" spans="1:24" x14ac:dyDescent="0.3">
      <c r="A9" s="2">
        <v>0.6</v>
      </c>
      <c r="B9" s="3">
        <v>2.2609065625000001E-2</v>
      </c>
      <c r="C9" s="3">
        <v>5.0252531250000003E-3</v>
      </c>
      <c r="D9" s="3">
        <v>8.2822187499999988E-3</v>
      </c>
      <c r="E9" s="3">
        <v>8.9226437499999971E-3</v>
      </c>
      <c r="F9" s="3">
        <v>1.2080768749999998E-2</v>
      </c>
      <c r="G9" s="3">
        <v>8.0152093749999986E-3</v>
      </c>
      <c r="H9" s="3">
        <v>1.590035624999999E-2</v>
      </c>
      <c r="I9" s="3">
        <v>6.408878124999998E-3</v>
      </c>
      <c r="J9" s="3">
        <v>1.0728725000000001E-2</v>
      </c>
      <c r="K9" s="3">
        <v>2.7783987500000003E-2</v>
      </c>
      <c r="L9" s="3">
        <v>4.2694296874999996E-2</v>
      </c>
      <c r="M9" s="3">
        <v>2.9039337500000005E-2</v>
      </c>
      <c r="N9" s="3">
        <v>6.935191562500001E-2</v>
      </c>
      <c r="O9">
        <v>5.4179831249999991E-2</v>
      </c>
      <c r="P9" s="6">
        <v>0.02</v>
      </c>
      <c r="Q9" s="6">
        <v>1</v>
      </c>
    </row>
    <row r="10" spans="1:24" x14ac:dyDescent="0.3">
      <c r="A10" s="2">
        <v>0.7</v>
      </c>
      <c r="B10" s="3">
        <v>2.6045975000000006E-2</v>
      </c>
      <c r="C10" s="3">
        <v>5.8627968749999995E-3</v>
      </c>
      <c r="D10" s="3">
        <v>9.6625906250000001E-3</v>
      </c>
      <c r="E10" s="3">
        <v>1.0388750000000002E-2</v>
      </c>
      <c r="F10" s="3">
        <v>1.3516396874999998E-2</v>
      </c>
      <c r="G10" s="3">
        <v>9.3510781249999987E-3</v>
      </c>
      <c r="H10" s="3">
        <v>1.8104715625E-2</v>
      </c>
      <c r="I10" s="3">
        <v>7.4770250000000009E-3</v>
      </c>
      <c r="J10" s="3">
        <v>1.260585625E-2</v>
      </c>
      <c r="K10" s="3">
        <v>3.1598643750000002E-2</v>
      </c>
      <c r="L10" s="3">
        <v>4.3393937499999993E-2</v>
      </c>
      <c r="M10" s="3">
        <v>3.1436540624999995E-2</v>
      </c>
      <c r="N10" s="3">
        <v>7.9698509375000004E-2</v>
      </c>
      <c r="O10">
        <v>6.1290603124999989E-2</v>
      </c>
      <c r="P10" s="13" t="s">
        <v>3</v>
      </c>
      <c r="Q10" s="13"/>
    </row>
    <row r="11" spans="1:24" x14ac:dyDescent="0.3">
      <c r="A11" s="2">
        <v>0.8</v>
      </c>
      <c r="B11" s="3">
        <v>2.9358703124999996E-2</v>
      </c>
      <c r="C11" s="3">
        <v>6.7003406250000005E-3</v>
      </c>
      <c r="D11" s="3">
        <v>1.0985328125000001E-2</v>
      </c>
      <c r="E11" s="3">
        <v>1.1760268749999997E-2</v>
      </c>
      <c r="F11" s="3">
        <v>1.4598065625E-2</v>
      </c>
      <c r="G11" s="3">
        <v>1.0686946875000002E-2</v>
      </c>
      <c r="H11" s="3">
        <v>2.0863659374999999E-2</v>
      </c>
      <c r="I11" s="3">
        <v>8.5451718749999985E-3</v>
      </c>
      <c r="J11" s="3">
        <v>1.4555212500000001E-2</v>
      </c>
      <c r="K11" s="3">
        <v>3.5094762500000001E-2</v>
      </c>
      <c r="L11" s="3">
        <v>5.1950756249999994E-2</v>
      </c>
      <c r="M11" s="3">
        <v>3.281290625000001E-2</v>
      </c>
      <c r="N11" s="3">
        <v>9.1984371874999998E-2</v>
      </c>
      <c r="O11">
        <v>6.6372753125000017E-2</v>
      </c>
      <c r="P11" s="7">
        <v>0.04</v>
      </c>
      <c r="Q11" s="7">
        <v>0</v>
      </c>
    </row>
    <row r="12" spans="1:24" x14ac:dyDescent="0.3">
      <c r="A12" s="2">
        <v>0.9</v>
      </c>
      <c r="B12" s="3">
        <v>3.3192428124999993E-2</v>
      </c>
      <c r="C12" s="3">
        <v>7.5378843749999997E-3</v>
      </c>
      <c r="D12" s="3">
        <v>1.1740778125E-2</v>
      </c>
      <c r="E12" s="3">
        <v>1.36790625E-2</v>
      </c>
      <c r="F12" s="3">
        <v>1.4861025E-2</v>
      </c>
      <c r="G12" s="3">
        <v>1.2042631250000001E-2</v>
      </c>
      <c r="H12" s="3">
        <v>2.4036124999999998E-2</v>
      </c>
      <c r="I12" s="3">
        <v>9.6133187499999988E-3</v>
      </c>
      <c r="J12" s="3">
        <v>1.6150028125E-2</v>
      </c>
      <c r="K12" s="3">
        <v>3.8348109375000008E-2</v>
      </c>
      <c r="L12" s="3">
        <v>6.0100596875000009E-2</v>
      </c>
      <c r="M12" s="3">
        <v>3.4719137499999997E-2</v>
      </c>
      <c r="N12" s="3">
        <v>0.10587032812500001</v>
      </c>
      <c r="O12">
        <v>7.1717140624999981E-2</v>
      </c>
      <c r="P12" s="7">
        <v>0.04</v>
      </c>
      <c r="Q12" s="7">
        <v>1</v>
      </c>
    </row>
    <row r="13" spans="1:24" x14ac:dyDescent="0.3">
      <c r="A13" s="2">
        <v>1</v>
      </c>
      <c r="B13" s="3">
        <v>3.6751599999999995E-2</v>
      </c>
      <c r="C13" s="3">
        <v>8.3754249999999988E-3</v>
      </c>
      <c r="D13" s="3">
        <v>1.2390787499999998E-2</v>
      </c>
      <c r="E13" s="3">
        <v>1.522774375E-2</v>
      </c>
      <c r="F13" s="3">
        <v>1.9949596875E-2</v>
      </c>
      <c r="G13" s="3">
        <v>1.3401490625000002E-2</v>
      </c>
      <c r="H13" s="3">
        <v>2.7729121875000002E-2</v>
      </c>
      <c r="I13" s="3">
        <v>1.0681465625000001E-2</v>
      </c>
      <c r="J13" s="3">
        <v>1.7215109374999999E-2</v>
      </c>
      <c r="K13" s="3">
        <v>4.0960590625000001E-2</v>
      </c>
      <c r="L13" s="3">
        <v>6.8156346874999996E-2</v>
      </c>
      <c r="M13" s="3">
        <v>4.0127040624999999E-2</v>
      </c>
      <c r="N13" s="3">
        <v>0.11944626249999998</v>
      </c>
      <c r="O13">
        <v>7.8623671875000009E-2</v>
      </c>
    </row>
    <row r="14" spans="1:24" x14ac:dyDescent="0.3">
      <c r="L14">
        <f>MIN(B13:O13)</f>
        <v>8.3754249999999988E-3</v>
      </c>
      <c r="M14">
        <f>MAX(B13:O13)</f>
        <v>0.11944626249999998</v>
      </c>
    </row>
    <row r="16" spans="1:24" x14ac:dyDescent="0.3">
      <c r="J16" s="10">
        <v>126</v>
      </c>
      <c r="K16" s="10"/>
      <c r="L16" s="10"/>
      <c r="M16" s="10">
        <v>495</v>
      </c>
      <c r="N16" s="10"/>
      <c r="O16" s="10"/>
      <c r="P16" s="10">
        <v>496</v>
      </c>
      <c r="Q16" s="10"/>
      <c r="R16" s="10"/>
      <c r="S16" s="10">
        <v>741</v>
      </c>
      <c r="T16" s="10"/>
      <c r="U16" s="10"/>
      <c r="V16" s="10">
        <v>753</v>
      </c>
      <c r="W16" s="10"/>
      <c r="X16" s="10"/>
    </row>
    <row r="17" spans="10:24" x14ac:dyDescent="0.3">
      <c r="J17" s="8" t="s">
        <v>1</v>
      </c>
      <c r="K17" s="8" t="s">
        <v>2</v>
      </c>
      <c r="L17" s="8" t="s">
        <v>3</v>
      </c>
      <c r="M17" s="8" t="s">
        <v>1</v>
      </c>
      <c r="N17" s="8" t="s">
        <v>2</v>
      </c>
      <c r="O17" s="8" t="s">
        <v>3</v>
      </c>
      <c r="P17" s="8" t="s">
        <v>1</v>
      </c>
      <c r="Q17" s="8" t="s">
        <v>2</v>
      </c>
      <c r="R17" s="8" t="s">
        <v>3</v>
      </c>
      <c r="S17" s="8" t="s">
        <v>1</v>
      </c>
      <c r="T17" s="8" t="s">
        <v>2</v>
      </c>
      <c r="U17" s="8" t="s">
        <v>3</v>
      </c>
      <c r="V17" s="8" t="s">
        <v>1</v>
      </c>
      <c r="W17" s="8" t="s">
        <v>2</v>
      </c>
      <c r="X17" s="8" t="s">
        <v>3</v>
      </c>
    </row>
    <row r="18" spans="10:24" x14ac:dyDescent="0.3">
      <c r="J18" s="3">
        <v>0.2</v>
      </c>
      <c r="K18" s="3">
        <v>0.5</v>
      </c>
      <c r="L18" s="3" t="s">
        <v>4</v>
      </c>
      <c r="M18" s="3" t="s">
        <v>4</v>
      </c>
      <c r="N18" s="3" t="s">
        <v>4</v>
      </c>
      <c r="O18" s="3" t="s">
        <v>4</v>
      </c>
      <c r="P18" s="3">
        <v>0.7</v>
      </c>
      <c r="Q18" s="3" t="s">
        <v>4</v>
      </c>
      <c r="R18" s="3" t="s">
        <v>4</v>
      </c>
      <c r="S18" s="3">
        <v>0.6</v>
      </c>
      <c r="T18" s="3" t="s">
        <v>4</v>
      </c>
      <c r="U18" s="3" t="s">
        <v>4</v>
      </c>
      <c r="V18" s="3">
        <v>0.4</v>
      </c>
      <c r="W18" s="3" t="s">
        <v>4</v>
      </c>
      <c r="X18" s="3" t="s">
        <v>4</v>
      </c>
    </row>
    <row r="19" spans="10:24" x14ac:dyDescent="0.3">
      <c r="J19" s="3">
        <v>0.3</v>
      </c>
      <c r="K19" s="3">
        <v>0.6</v>
      </c>
      <c r="L19" s="3" t="s">
        <v>4</v>
      </c>
      <c r="M19" s="3" t="s">
        <v>4</v>
      </c>
      <c r="N19" s="3" t="s">
        <v>4</v>
      </c>
      <c r="O19" s="3" t="s">
        <v>4</v>
      </c>
      <c r="P19" s="3">
        <v>0.8</v>
      </c>
      <c r="Q19" s="3" t="s">
        <v>4</v>
      </c>
      <c r="R19" s="3" t="s">
        <v>4</v>
      </c>
      <c r="S19" s="3">
        <v>0.7</v>
      </c>
      <c r="T19" s="3" t="s">
        <v>4</v>
      </c>
      <c r="U19" s="3" t="s">
        <v>4</v>
      </c>
      <c r="V19" s="3">
        <v>0.5</v>
      </c>
      <c r="W19" s="3" t="s">
        <v>4</v>
      </c>
      <c r="X19" s="3" t="s">
        <v>4</v>
      </c>
    </row>
    <row r="20" spans="10:24" x14ac:dyDescent="0.3">
      <c r="J20" s="3">
        <v>7.8230000000000001E-3</v>
      </c>
      <c r="K20" s="3">
        <v>1.8449396875000003E-2</v>
      </c>
      <c r="L20" s="3"/>
      <c r="P20" s="3">
        <v>9.6625906250000001E-3</v>
      </c>
      <c r="S20" s="3">
        <v>8.9226437499999971E-3</v>
      </c>
      <c r="T20" s="3"/>
      <c r="V20">
        <v>8.1280468749999994E-3</v>
      </c>
    </row>
    <row r="21" spans="10:24" x14ac:dyDescent="0.3">
      <c r="J21" s="3">
        <v>1.1770581249999999E-2</v>
      </c>
      <c r="K21" s="3">
        <v>2.2609065625000001E-2</v>
      </c>
      <c r="L21" s="3"/>
      <c r="P21" s="3">
        <v>1.0985328125000001E-2</v>
      </c>
      <c r="S21" s="3">
        <v>1.0388750000000002E-2</v>
      </c>
      <c r="T21" s="3"/>
      <c r="V21">
        <v>1.0160062500000001E-2</v>
      </c>
    </row>
    <row r="22" spans="10:24" x14ac:dyDescent="0.3">
      <c r="J22" s="9">
        <f>0.1*(P5-J20)/(J21-J20)+J18</f>
        <v>0.25514769328687031</v>
      </c>
      <c r="K22" s="9">
        <f>0.1*(P8-K20)/(K21-K20)+K18</f>
        <v>0.53727708185898215</v>
      </c>
      <c r="L22" s="9"/>
      <c r="M22" s="9"/>
      <c r="P22" s="9">
        <f>0.1*(P5-P20)/(P21-P20)+P18</f>
        <v>0.72550841531293997</v>
      </c>
      <c r="S22" s="9">
        <f>0.1*(P5-S20)/(S21-S20)+S18</f>
        <v>0.6734841864291895</v>
      </c>
      <c r="T22" s="9"/>
      <c r="V22" s="9">
        <f>0.1*(P5-V20)/(V21-V20)+V18</f>
        <v>0.49212296903474845</v>
      </c>
      <c r="W22" s="9"/>
    </row>
    <row r="24" spans="10:24" x14ac:dyDescent="0.3">
      <c r="J24" s="10">
        <v>825</v>
      </c>
      <c r="K24" s="10"/>
      <c r="L24" s="10"/>
      <c r="M24" s="10">
        <v>828</v>
      </c>
      <c r="N24" s="10"/>
      <c r="O24" s="10"/>
      <c r="P24" s="10">
        <v>879</v>
      </c>
      <c r="Q24" s="10"/>
      <c r="R24" s="10"/>
      <c r="S24" s="10">
        <v>1004</v>
      </c>
      <c r="T24" s="10"/>
      <c r="U24" s="10"/>
      <c r="V24" s="10">
        <v>1086</v>
      </c>
      <c r="W24" s="10"/>
      <c r="X24" s="10"/>
    </row>
    <row r="25" spans="10:24" x14ac:dyDescent="0.3">
      <c r="J25" s="8" t="s">
        <v>1</v>
      </c>
      <c r="K25" s="8" t="s">
        <v>2</v>
      </c>
      <c r="L25" s="8" t="s">
        <v>3</v>
      </c>
      <c r="M25" s="8" t="s">
        <v>1</v>
      </c>
      <c r="N25" s="8" t="s">
        <v>2</v>
      </c>
      <c r="O25" s="8" t="s">
        <v>3</v>
      </c>
      <c r="P25" s="8" t="s">
        <v>1</v>
      </c>
      <c r="Q25" s="8" t="s">
        <v>2</v>
      </c>
      <c r="R25" s="8" t="s">
        <v>3</v>
      </c>
      <c r="S25" s="8" t="s">
        <v>1</v>
      </c>
      <c r="T25" s="8" t="s">
        <v>2</v>
      </c>
      <c r="U25" s="8" t="s">
        <v>3</v>
      </c>
      <c r="V25" s="8" t="s">
        <v>1</v>
      </c>
      <c r="W25" s="8" t="s">
        <v>2</v>
      </c>
      <c r="X25" s="8" t="s">
        <v>3</v>
      </c>
    </row>
    <row r="26" spans="10:24" x14ac:dyDescent="0.3">
      <c r="J26" s="3">
        <v>0.7</v>
      </c>
      <c r="K26" s="3" t="s">
        <v>4</v>
      </c>
      <c r="L26" s="3" t="s">
        <v>4</v>
      </c>
      <c r="M26" s="3">
        <v>0.4</v>
      </c>
      <c r="N26" s="3">
        <v>0.4</v>
      </c>
      <c r="O26" s="3" t="s">
        <v>4</v>
      </c>
      <c r="P26" s="3">
        <v>0.9</v>
      </c>
      <c r="Q26" s="3" t="s">
        <v>4</v>
      </c>
      <c r="R26" s="3" t="s">
        <v>4</v>
      </c>
      <c r="S26" s="3">
        <v>0.5</v>
      </c>
      <c r="T26" s="3" t="s">
        <v>4</v>
      </c>
      <c r="U26" s="3" t="s">
        <v>4</v>
      </c>
      <c r="V26" s="3">
        <v>0.1</v>
      </c>
      <c r="W26" s="3">
        <v>0.4</v>
      </c>
      <c r="X26" s="3">
        <v>0.9</v>
      </c>
    </row>
    <row r="27" spans="10:24" x14ac:dyDescent="0.3">
      <c r="J27" s="3">
        <v>0.8</v>
      </c>
      <c r="K27" s="3" t="s">
        <v>4</v>
      </c>
      <c r="L27" s="3" t="s">
        <v>4</v>
      </c>
      <c r="M27" s="3">
        <v>0.5</v>
      </c>
      <c r="N27" s="3">
        <v>0.5</v>
      </c>
      <c r="O27" s="3" t="s">
        <v>4</v>
      </c>
      <c r="P27" s="3">
        <v>1</v>
      </c>
      <c r="Q27" s="3" t="s">
        <v>4</v>
      </c>
      <c r="R27" s="3" t="s">
        <v>4</v>
      </c>
      <c r="S27" s="3">
        <v>0.6</v>
      </c>
      <c r="T27" s="3" t="s">
        <v>4</v>
      </c>
      <c r="U27" s="3" t="s">
        <v>4</v>
      </c>
      <c r="V27" s="3">
        <v>0.2</v>
      </c>
      <c r="W27" s="3">
        <v>0.5</v>
      </c>
      <c r="X27" s="3">
        <v>1</v>
      </c>
    </row>
    <row r="28" spans="10:24" x14ac:dyDescent="0.3">
      <c r="J28">
        <v>9.3510781249999987E-3</v>
      </c>
      <c r="M28">
        <v>1.79733875E-2</v>
      </c>
      <c r="N28" s="3">
        <v>1.79733875E-2</v>
      </c>
      <c r="O28" s="3"/>
      <c r="P28">
        <v>9.6133187499999988E-3</v>
      </c>
      <c r="S28">
        <v>8.9406062499999984E-3</v>
      </c>
      <c r="V28">
        <v>5.247609375000001E-3</v>
      </c>
      <c r="W28">
        <v>1.7747025E-2</v>
      </c>
      <c r="X28">
        <v>3.8348109375000008E-2</v>
      </c>
    </row>
    <row r="29" spans="10:24" x14ac:dyDescent="0.3">
      <c r="J29">
        <v>1.0686946875000002E-2</v>
      </c>
      <c r="M29">
        <v>2.1184443749999997E-2</v>
      </c>
      <c r="N29" s="3">
        <v>2.1184443749999997E-2</v>
      </c>
      <c r="O29" s="3"/>
      <c r="P29">
        <v>1.0681465625000001E-2</v>
      </c>
      <c r="S29">
        <v>1.0728725000000001E-2</v>
      </c>
      <c r="V29">
        <v>1.0495215624999998E-2</v>
      </c>
      <c r="W29">
        <v>2.2708153124999998E-2</v>
      </c>
      <c r="X29">
        <v>4.0960590625000001E-2</v>
      </c>
    </row>
    <row r="30" spans="10:24" x14ac:dyDescent="0.3">
      <c r="J30" s="9">
        <f>0.1*(P5-J28)/(J29-J28)+J26</f>
        <v>0.74857676886295899</v>
      </c>
      <c r="M30" s="9">
        <f>0.1*(P5-M28)/(M29-M28)+M26</f>
        <v>0.15168957255108789</v>
      </c>
      <c r="N30" s="9">
        <f>0.1*(P8-N28)/(N29-N28)+N26</f>
        <v>0.46311357828128996</v>
      </c>
      <c r="O30" s="9"/>
      <c r="P30" s="9">
        <f>0.1*(P5-P28)/(P29-P28)+P26</f>
        <v>0.93620113104763814</v>
      </c>
      <c r="S30" s="9">
        <f>0.1*(P5-S28)/(S29-S28)+S26</f>
        <v>0.55924627489085943</v>
      </c>
      <c r="T30" s="9"/>
      <c r="V30" s="9">
        <f>0.1*(P5-V28)/(V29-V28)+V26</f>
        <v>0.19056301861443972</v>
      </c>
      <c r="W30" s="9">
        <f>0.1*(P8-W28)/(W29-W28)+W26</f>
        <v>0.44541255422626286</v>
      </c>
      <c r="X30" s="9">
        <f>0.1*(P11-X28)/(X29-X28)+X26</f>
        <v>0.96323071696686813</v>
      </c>
    </row>
    <row r="32" spans="10:24" x14ac:dyDescent="0.3">
      <c r="J32" s="10">
        <v>1504</v>
      </c>
      <c r="K32" s="10"/>
      <c r="L32" s="10"/>
      <c r="M32" s="10">
        <v>1517</v>
      </c>
      <c r="N32" s="10"/>
      <c r="O32" s="10"/>
      <c r="P32" s="10">
        <v>1529</v>
      </c>
      <c r="Q32" s="10"/>
      <c r="R32" s="10"/>
      <c r="S32" s="10">
        <v>2114</v>
      </c>
      <c r="T32" s="10"/>
      <c r="U32" s="10"/>
    </row>
    <row r="33" spans="10:21" x14ac:dyDescent="0.3">
      <c r="J33" s="8" t="s">
        <v>1</v>
      </c>
      <c r="K33" s="8" t="s">
        <v>2</v>
      </c>
      <c r="L33" s="8" t="s">
        <v>3</v>
      </c>
      <c r="M33" s="8" t="s">
        <v>1</v>
      </c>
      <c r="N33" s="8" t="s">
        <v>2</v>
      </c>
      <c r="O33" s="8" t="s">
        <v>3</v>
      </c>
      <c r="P33" s="8" t="s">
        <v>1</v>
      </c>
      <c r="Q33" s="8" t="s">
        <v>2</v>
      </c>
      <c r="R33" s="8" t="s">
        <v>3</v>
      </c>
      <c r="S33" s="8" t="s">
        <v>1</v>
      </c>
      <c r="T33" s="8" t="s">
        <v>2</v>
      </c>
      <c r="U33" s="8" t="s">
        <v>3</v>
      </c>
    </row>
    <row r="34" spans="10:21" x14ac:dyDescent="0.3">
      <c r="J34" s="3">
        <v>0.1</v>
      </c>
      <c r="K34" s="3">
        <v>0.2</v>
      </c>
      <c r="L34" s="3">
        <v>0.4</v>
      </c>
      <c r="M34" s="3">
        <v>0.1</v>
      </c>
      <c r="N34" s="3">
        <v>0.2</v>
      </c>
      <c r="O34" s="3">
        <v>0.9</v>
      </c>
      <c r="P34" s="3">
        <v>0</v>
      </c>
      <c r="Q34" s="3">
        <v>0.1</v>
      </c>
      <c r="R34" s="3">
        <v>0.2</v>
      </c>
      <c r="S34" s="3">
        <v>0.1</v>
      </c>
      <c r="T34" s="3">
        <v>0.2</v>
      </c>
      <c r="U34" s="3">
        <v>0.4</v>
      </c>
    </row>
    <row r="35" spans="10:21" x14ac:dyDescent="0.3">
      <c r="J35" s="3">
        <v>0.2</v>
      </c>
      <c r="K35" s="3">
        <v>0.3</v>
      </c>
      <c r="L35" s="3">
        <v>0.5</v>
      </c>
      <c r="M35" s="3">
        <v>0.2</v>
      </c>
      <c r="N35" s="3">
        <v>0.3</v>
      </c>
      <c r="O35" s="3">
        <v>1</v>
      </c>
      <c r="P35" s="3">
        <v>0.1</v>
      </c>
      <c r="Q35" s="3">
        <v>0.2</v>
      </c>
      <c r="R35" s="3">
        <v>0.3</v>
      </c>
      <c r="S35" s="3">
        <v>0.2</v>
      </c>
      <c r="T35" s="3">
        <v>0.3</v>
      </c>
      <c r="U35" s="3">
        <v>0.5</v>
      </c>
    </row>
    <row r="36" spans="10:21" x14ac:dyDescent="0.3">
      <c r="J36">
        <v>8.4416281249999996E-3</v>
      </c>
      <c r="K36">
        <v>1.6764290625000001E-2</v>
      </c>
      <c r="L36">
        <v>3.5293549999999993E-2</v>
      </c>
      <c r="M36">
        <v>8.4232312500000014E-3</v>
      </c>
      <c r="N36">
        <v>1.6005309374999999E-2</v>
      </c>
      <c r="O36">
        <v>3.4719137499999997E-2</v>
      </c>
      <c r="P36">
        <v>0</v>
      </c>
      <c r="Q36">
        <v>1.2983565624999993E-2</v>
      </c>
      <c r="R36">
        <v>2.6634549999999996E-2</v>
      </c>
      <c r="S36" s="3">
        <v>7.1279468750000009E-3</v>
      </c>
      <c r="T36">
        <v>1.7815915625000001E-2</v>
      </c>
      <c r="U36">
        <v>3.5361865624999989E-2</v>
      </c>
    </row>
    <row r="37" spans="10:21" x14ac:dyDescent="0.3">
      <c r="J37">
        <v>1.6764290625000001E-2</v>
      </c>
      <c r="K37">
        <v>2.6808471875000007E-2</v>
      </c>
      <c r="L37">
        <v>4.151501875E-2</v>
      </c>
      <c r="M37">
        <v>1.6005309374999999E-2</v>
      </c>
      <c r="N37">
        <v>2.2586075000000004E-2</v>
      </c>
      <c r="O37">
        <v>4.0127040624999999E-2</v>
      </c>
      <c r="P37">
        <v>1.2983565624999993E-2</v>
      </c>
      <c r="Q37">
        <v>2.6634549999999996E-2</v>
      </c>
      <c r="R37">
        <v>4.0348534375000002E-2</v>
      </c>
      <c r="S37">
        <v>1.7815915625000001E-2</v>
      </c>
      <c r="T37">
        <v>2.3971193749999998E-2</v>
      </c>
      <c r="U37">
        <v>4.5551281249999985E-2</v>
      </c>
    </row>
    <row r="38" spans="10:21" x14ac:dyDescent="0.3">
      <c r="J38" s="9">
        <f>0.1*(P5-J36)/(J37-J36)+J34</f>
        <v>0.11872443914432432</v>
      </c>
      <c r="K38" s="9">
        <f>0.1*(P8-K36)/(K37-K36)+K34</f>
        <v>0.23221476489186213</v>
      </c>
      <c r="L38" s="9">
        <f>0.1*(P11-L36)/(L37-L36)+L34</f>
        <v>0.47564853556485365</v>
      </c>
      <c r="M38" s="9">
        <f>0.1*(P5-M36)/(M37-M36)+M34</f>
        <v>0.12079599713963643</v>
      </c>
      <c r="N38" s="9">
        <f>0.1*(P8-N36)/(N37-N36)+N34</f>
        <v>0.26070252084080259</v>
      </c>
      <c r="O38" s="9">
        <f>0.1*(P11-O36)/(O37-O36)+O34</f>
        <v>0.99765083393575038</v>
      </c>
      <c r="P38" s="9">
        <f>0.1*(P5-P36)/(P37-P36)+P34</f>
        <v>7.7020444836392976E-2</v>
      </c>
      <c r="Q38" s="9">
        <f>0.1*(P8-Q36)/(Q37-Q36)+Q34</f>
        <v>0.15139874299357994</v>
      </c>
      <c r="R38" s="9">
        <f>0.1*(P11-R36)/(R37-R36)+R34</f>
        <v>0.29745854767316665</v>
      </c>
      <c r="S38" s="9">
        <f>0.1*(P5-S36)/(S37-S36)+S34</f>
        <v>0.12687183310673508</v>
      </c>
      <c r="T38" s="9">
        <f>0.1*(P8-T36)/(T37-T36)+T34</f>
        <v>0.23548311433937036</v>
      </c>
      <c r="U38" s="9">
        <f>0.1*(P11-U36)/(U37-U36)+U34</f>
        <v>0.4455191401126109</v>
      </c>
    </row>
  </sheetData>
  <mergeCells count="17">
    <mergeCell ref="P4:Q4"/>
    <mergeCell ref="P7:Q7"/>
    <mergeCell ref="P10:Q10"/>
    <mergeCell ref="J16:L16"/>
    <mergeCell ref="M16:O16"/>
    <mergeCell ref="P16:R16"/>
    <mergeCell ref="V16:X16"/>
    <mergeCell ref="J24:L24"/>
    <mergeCell ref="M24:O24"/>
    <mergeCell ref="P24:R24"/>
    <mergeCell ref="S24:U24"/>
    <mergeCell ref="V24:X24"/>
    <mergeCell ref="J32:L32"/>
    <mergeCell ref="M32:O32"/>
    <mergeCell ref="P32:R32"/>
    <mergeCell ref="S32:U32"/>
    <mergeCell ref="S16:U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C7228-33A2-4F17-AE4F-7C7F90C86453}">
  <dimension ref="A2:X38"/>
  <sheetViews>
    <sheetView workbookViewId="0">
      <selection activeCell="N30" sqref="N30"/>
    </sheetView>
  </sheetViews>
  <sheetFormatPr defaultRowHeight="14.4" x14ac:dyDescent="0.3"/>
  <sheetData>
    <row r="2" spans="1:24" x14ac:dyDescent="0.3">
      <c r="A2" s="1" t="s">
        <v>0</v>
      </c>
      <c r="B2" s="4">
        <v>126</v>
      </c>
      <c r="C2" s="4">
        <v>495</v>
      </c>
      <c r="D2" s="4">
        <v>496</v>
      </c>
      <c r="E2" s="4">
        <v>741</v>
      </c>
      <c r="F2" s="4">
        <v>753</v>
      </c>
      <c r="G2" s="4">
        <v>825</v>
      </c>
      <c r="H2" s="4">
        <v>828</v>
      </c>
      <c r="I2" s="4">
        <v>879</v>
      </c>
      <c r="J2" s="4">
        <v>1004</v>
      </c>
      <c r="K2" s="4">
        <v>1086</v>
      </c>
      <c r="L2" s="4">
        <v>1504</v>
      </c>
      <c r="M2" s="4">
        <v>1517</v>
      </c>
      <c r="N2" s="4">
        <v>1529</v>
      </c>
      <c r="O2" s="4">
        <v>2114</v>
      </c>
    </row>
    <row r="3" spans="1:24" x14ac:dyDescent="0.3">
      <c r="A3" s="2">
        <v>0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</row>
    <row r="4" spans="1:24" x14ac:dyDescent="0.3">
      <c r="A4" s="2">
        <v>0.1</v>
      </c>
      <c r="B4" s="3">
        <v>1.102846875E-3</v>
      </c>
      <c r="C4" s="3">
        <v>8.7100000000000025E-4</v>
      </c>
      <c r="D4" s="3">
        <v>5.8265937500000015E-4</v>
      </c>
      <c r="E4" s="3">
        <v>1.5898906249999997E-3</v>
      </c>
      <c r="F4" s="3">
        <v>1.1548062500000001E-3</v>
      </c>
      <c r="G4" s="3">
        <v>9.0188437499999995E-4</v>
      </c>
      <c r="H4" s="3">
        <v>2.5044593749999995E-3</v>
      </c>
      <c r="I4" s="3">
        <v>7.6554687499999995E-4</v>
      </c>
      <c r="J4" s="3">
        <v>1.1401312499999998E-3</v>
      </c>
      <c r="K4" s="3">
        <v>2.4076906250000002E-3</v>
      </c>
      <c r="L4" s="3">
        <v>3.610034375E-3</v>
      </c>
      <c r="M4" s="3">
        <v>3.7793437499999997E-3</v>
      </c>
      <c r="N4" s="3">
        <v>4.7412593750000001E-3</v>
      </c>
      <c r="O4">
        <v>5.3861124999999999E-3</v>
      </c>
      <c r="P4" s="11" t="s">
        <v>1</v>
      </c>
      <c r="Q4" s="11"/>
    </row>
    <row r="5" spans="1:24" x14ac:dyDescent="0.3">
      <c r="A5" s="2">
        <v>0.2</v>
      </c>
      <c r="B5" s="3">
        <v>2.1813812499999986E-3</v>
      </c>
      <c r="C5" s="3">
        <v>1.7395281249999999E-3</v>
      </c>
      <c r="D5" s="3">
        <v>1.1653531250000004E-3</v>
      </c>
      <c r="E5" s="3">
        <v>3.3066781249999995E-3</v>
      </c>
      <c r="F5" s="3">
        <v>3.439415625E-3</v>
      </c>
      <c r="G5" s="3">
        <v>1.8103781250000002E-3</v>
      </c>
      <c r="H5" s="3">
        <v>5.6237156250000019E-3</v>
      </c>
      <c r="I5" s="3">
        <v>1.5294718750000001E-3</v>
      </c>
      <c r="J5" s="3">
        <v>2.3375812500000003E-3</v>
      </c>
      <c r="K5" s="3">
        <v>5.7670593750000004E-3</v>
      </c>
      <c r="L5" s="3">
        <v>8.1569312499999991E-3</v>
      </c>
      <c r="M5" s="3">
        <v>7.5441062500000017E-3</v>
      </c>
      <c r="N5" s="3">
        <v>9.7915750000000003E-3</v>
      </c>
      <c r="O5">
        <v>1.1560318750000001E-2</v>
      </c>
      <c r="P5" s="5">
        <v>0.01</v>
      </c>
      <c r="Q5" s="5">
        <v>0</v>
      </c>
    </row>
    <row r="6" spans="1:24" x14ac:dyDescent="0.3">
      <c r="A6" s="2">
        <v>0.3</v>
      </c>
      <c r="B6" s="3">
        <v>3.2803749999999999E-3</v>
      </c>
      <c r="C6" s="3">
        <v>2.4911031250000005E-3</v>
      </c>
      <c r="D6" s="3">
        <v>1.7508656249999998E-3</v>
      </c>
      <c r="E6" s="3">
        <v>5.439465624999998E-3</v>
      </c>
      <c r="F6" s="3">
        <v>4.5300749999999997E-3</v>
      </c>
      <c r="G6" s="3">
        <v>2.8888968750000001E-3</v>
      </c>
      <c r="H6" s="3">
        <v>7.9681999999999999E-3</v>
      </c>
      <c r="I6" s="3">
        <v>2.2070968749999999E-3</v>
      </c>
      <c r="J6" s="3">
        <v>3.5881406249999998E-3</v>
      </c>
      <c r="K6" s="3">
        <v>9.0011312499999989E-3</v>
      </c>
      <c r="L6" s="3">
        <v>1.1922153125E-2</v>
      </c>
      <c r="M6" s="3">
        <v>1.0062356250000001E-2</v>
      </c>
      <c r="N6" s="3">
        <v>1.9090784374999996E-2</v>
      </c>
      <c r="O6">
        <v>1.7492828124999998E-2</v>
      </c>
      <c r="P6" s="5">
        <v>0.01</v>
      </c>
      <c r="Q6" s="5">
        <v>1</v>
      </c>
    </row>
    <row r="7" spans="1:24" x14ac:dyDescent="0.3">
      <c r="A7" s="2">
        <v>0.4</v>
      </c>
      <c r="B7" s="3">
        <v>4.3683124999999998E-3</v>
      </c>
      <c r="C7" s="3">
        <v>3.2630406250000001E-3</v>
      </c>
      <c r="D7" s="3">
        <v>2.40424375E-3</v>
      </c>
      <c r="E7" s="3">
        <v>6.965809374999998E-3</v>
      </c>
      <c r="F7" s="3">
        <v>3.9492843750000006E-3</v>
      </c>
      <c r="G7" s="3">
        <v>3.7779249999999988E-3</v>
      </c>
      <c r="H7" s="3">
        <v>9.9530968750000011E-3</v>
      </c>
      <c r="I7" s="3">
        <v>2.4620656249999999E-3</v>
      </c>
      <c r="J7" s="3">
        <v>3.6196874999999996E-3</v>
      </c>
      <c r="K7" s="3">
        <v>1.2495153125E-2</v>
      </c>
      <c r="L7" s="3">
        <v>1.5840940625000001E-2</v>
      </c>
      <c r="M7" s="3">
        <v>1.2104743750000001E-2</v>
      </c>
      <c r="N7" s="3">
        <v>3.1176668750000004E-2</v>
      </c>
      <c r="O7">
        <v>2.4666450000000003E-2</v>
      </c>
      <c r="P7" s="12" t="s">
        <v>2</v>
      </c>
      <c r="Q7" s="12"/>
    </row>
    <row r="8" spans="1:24" x14ac:dyDescent="0.3">
      <c r="A8" s="2">
        <v>0.5</v>
      </c>
      <c r="B8" s="3">
        <v>5.1419187500000001E-3</v>
      </c>
      <c r="C8" s="3">
        <v>4.0658250000000003E-3</v>
      </c>
      <c r="D8" s="3">
        <v>3.4565593749999999E-3</v>
      </c>
      <c r="E8" s="3">
        <v>7.8751843750000019E-3</v>
      </c>
      <c r="F8" s="3">
        <v>5.0481593750000006E-3</v>
      </c>
      <c r="G8" s="3">
        <v>4.5654812499999996E-3</v>
      </c>
      <c r="H8" s="3">
        <v>1.1555815625000002E-2</v>
      </c>
      <c r="I8" s="3">
        <v>2.8766062499999997E-3</v>
      </c>
      <c r="J8" s="3">
        <v>4.7546156250000008E-3</v>
      </c>
      <c r="K8" s="3">
        <v>1.6480393750000003E-2</v>
      </c>
      <c r="L8" s="3">
        <v>2.1413515625000001E-2</v>
      </c>
      <c r="M8" s="3">
        <v>1.408788125E-2</v>
      </c>
      <c r="N8" s="3">
        <v>3.9872646875000001E-2</v>
      </c>
      <c r="O8">
        <v>3.2387478125000001E-2</v>
      </c>
      <c r="P8" s="6">
        <v>0.02</v>
      </c>
      <c r="Q8" s="6">
        <v>0</v>
      </c>
    </row>
    <row r="9" spans="1:24" x14ac:dyDescent="0.3">
      <c r="A9" s="2">
        <v>0.6</v>
      </c>
      <c r="B9" s="3">
        <v>7.869181250000001E-3</v>
      </c>
      <c r="C9" s="3">
        <v>4.5524562499999997E-3</v>
      </c>
      <c r="D9" s="3">
        <v>4.1009562500000001E-3</v>
      </c>
      <c r="E9" s="3">
        <v>8.7193499999999972E-3</v>
      </c>
      <c r="F9" s="3">
        <v>6.3060093750000002E-3</v>
      </c>
      <c r="G9" s="3">
        <v>5.4699968749999999E-3</v>
      </c>
      <c r="H9" s="3">
        <v>1.2868728125000001E-2</v>
      </c>
      <c r="I9" s="3">
        <v>3.9687406249999998E-3</v>
      </c>
      <c r="J9" s="3">
        <v>5.4688593750000002E-3</v>
      </c>
      <c r="K9" s="3">
        <v>2.0745428125E-2</v>
      </c>
      <c r="L9" s="3">
        <v>2.7218215625000004E-2</v>
      </c>
      <c r="M9" s="3">
        <v>1.9026803124999998E-2</v>
      </c>
      <c r="N9" s="3">
        <v>4.8720178124999999E-2</v>
      </c>
      <c r="O9">
        <v>4.0865640624999998E-2</v>
      </c>
      <c r="P9" s="6">
        <v>0.02</v>
      </c>
      <c r="Q9" s="6">
        <v>1</v>
      </c>
    </row>
    <row r="10" spans="1:24" x14ac:dyDescent="0.3">
      <c r="A10" s="2">
        <v>0.7</v>
      </c>
      <c r="B10" s="3">
        <v>1.0097449999999999E-2</v>
      </c>
      <c r="C10" s="3">
        <v>5.0318125000000007E-3</v>
      </c>
      <c r="D10" s="3">
        <v>5.139465624999999E-3</v>
      </c>
      <c r="E10" s="3">
        <v>8.2713718749999991E-3</v>
      </c>
      <c r="F10" s="3">
        <v>7.5697343749999979E-3</v>
      </c>
      <c r="G10" s="3">
        <v>6.2604562499999992E-3</v>
      </c>
      <c r="H10" s="3">
        <v>1.3856912500000007E-2</v>
      </c>
      <c r="I10" s="3">
        <v>4.2637999999999999E-3</v>
      </c>
      <c r="J10" s="3">
        <v>6.3298656249999984E-3</v>
      </c>
      <c r="K10" s="3">
        <v>2.4866109375000001E-2</v>
      </c>
      <c r="L10" s="3">
        <v>3.326933750000001E-2</v>
      </c>
      <c r="M10" s="3">
        <v>2.3889115625000002E-2</v>
      </c>
      <c r="N10" s="3">
        <v>5.6578840625000001E-2</v>
      </c>
      <c r="O10">
        <v>4.9367753124999997E-2</v>
      </c>
      <c r="P10" s="13" t="s">
        <v>3</v>
      </c>
      <c r="Q10" s="13"/>
    </row>
    <row r="11" spans="1:24" x14ac:dyDescent="0.3">
      <c r="A11" s="2">
        <v>0.8</v>
      </c>
      <c r="B11" s="3">
        <v>1.1824290625000001E-2</v>
      </c>
      <c r="C11" s="3">
        <v>4.1450781250000016E-3</v>
      </c>
      <c r="D11" s="3">
        <v>6.4036875000000005E-3</v>
      </c>
      <c r="E11" s="3">
        <v>1.001530625E-2</v>
      </c>
      <c r="F11" s="3">
        <v>8.8269625000000004E-3</v>
      </c>
      <c r="G11" s="3">
        <v>7.0074093749999998E-3</v>
      </c>
      <c r="H11" s="3">
        <v>1.5546874999999998E-2</v>
      </c>
      <c r="I11" s="3">
        <v>4.6520062500000001E-3</v>
      </c>
      <c r="J11" s="3">
        <v>7.6665218749999986E-3</v>
      </c>
      <c r="K11" s="3">
        <v>2.9025078125000003E-2</v>
      </c>
      <c r="L11" s="3">
        <v>3.9638893750000001E-2</v>
      </c>
      <c r="M11" s="3">
        <v>2.9153731249999999E-2</v>
      </c>
      <c r="N11" s="3">
        <v>6.6472559375000004E-2</v>
      </c>
      <c r="O11">
        <v>5.7862396874999986E-2</v>
      </c>
      <c r="P11" s="7">
        <v>0.04</v>
      </c>
      <c r="Q11" s="7">
        <v>0</v>
      </c>
    </row>
    <row r="12" spans="1:24" x14ac:dyDescent="0.3">
      <c r="A12" s="2">
        <v>0.9</v>
      </c>
      <c r="B12" s="3">
        <v>1.3493903125000001E-2</v>
      </c>
      <c r="C12" s="3">
        <v>4.7484624999999999E-3</v>
      </c>
      <c r="D12" s="3">
        <v>7.4849625000000001E-3</v>
      </c>
      <c r="E12" s="3">
        <v>1.1223828125E-2</v>
      </c>
      <c r="F12" s="3">
        <v>1.0066199999999999E-2</v>
      </c>
      <c r="G12" s="3">
        <v>7.7357000000000007E-3</v>
      </c>
      <c r="H12" s="3">
        <v>2.0172678124999999E-2</v>
      </c>
      <c r="I12" s="3">
        <v>5.4340437500000009E-3</v>
      </c>
      <c r="J12" s="3">
        <v>8.8017375000000002E-3</v>
      </c>
      <c r="K12" s="3">
        <v>3.3216387500000007E-2</v>
      </c>
      <c r="L12" s="3">
        <v>4.4469378125E-2</v>
      </c>
      <c r="M12" s="3">
        <v>3.4406771874999999E-2</v>
      </c>
      <c r="N12" s="3">
        <v>7.5603843749999983E-2</v>
      </c>
      <c r="O12">
        <v>6.5753675000000011E-2</v>
      </c>
      <c r="P12" s="7">
        <v>0.04</v>
      </c>
      <c r="Q12" s="7">
        <v>1</v>
      </c>
    </row>
    <row r="13" spans="1:24" x14ac:dyDescent="0.3">
      <c r="A13" s="2">
        <v>1</v>
      </c>
      <c r="B13" s="3">
        <v>1.5132840625E-2</v>
      </c>
      <c r="C13" s="3">
        <v>5.222509375E-3</v>
      </c>
      <c r="D13" s="3">
        <v>7.5202937499999987E-3</v>
      </c>
      <c r="E13" s="3">
        <v>1.273198125E-2</v>
      </c>
      <c r="F13" s="3">
        <v>1.1301300000000002E-2</v>
      </c>
      <c r="G13" s="3">
        <v>8.4647468749999982E-3</v>
      </c>
      <c r="H13" s="3">
        <v>2.3167984374999999E-2</v>
      </c>
      <c r="I13" s="3">
        <v>4.765503124999999E-3</v>
      </c>
      <c r="J13" s="3">
        <v>9.8880781250000015E-3</v>
      </c>
      <c r="K13" s="3">
        <v>3.6907506250000006E-2</v>
      </c>
      <c r="L13" s="3">
        <v>4.5705575000000005E-2</v>
      </c>
      <c r="M13" s="3">
        <v>3.9510484375000002E-2</v>
      </c>
      <c r="N13" s="3">
        <v>8.5251468750000003E-2</v>
      </c>
      <c r="O13">
        <v>7.4184509374999999E-2</v>
      </c>
    </row>
    <row r="14" spans="1:24" x14ac:dyDescent="0.3">
      <c r="L14">
        <f>MIN(B13:O13)</f>
        <v>4.765503124999999E-3</v>
      </c>
      <c r="M14">
        <f>MAX(B13:O13)</f>
        <v>8.5251468750000003E-2</v>
      </c>
    </row>
    <row r="16" spans="1:24" x14ac:dyDescent="0.3">
      <c r="J16" s="10">
        <v>126</v>
      </c>
      <c r="K16" s="10"/>
      <c r="L16" s="10"/>
      <c r="M16" s="10">
        <v>495</v>
      </c>
      <c r="N16" s="10"/>
      <c r="O16" s="10"/>
      <c r="P16" s="10">
        <v>496</v>
      </c>
      <c r="Q16" s="10"/>
      <c r="R16" s="10"/>
      <c r="S16" s="10">
        <v>741</v>
      </c>
      <c r="T16" s="10"/>
      <c r="U16" s="10"/>
      <c r="V16" s="10">
        <v>753</v>
      </c>
      <c r="W16" s="10"/>
      <c r="X16" s="10"/>
    </row>
    <row r="17" spans="10:24" x14ac:dyDescent="0.3">
      <c r="J17" s="8" t="s">
        <v>1</v>
      </c>
      <c r="K17" s="8" t="s">
        <v>2</v>
      </c>
      <c r="L17" s="8" t="s">
        <v>3</v>
      </c>
      <c r="M17" s="8" t="s">
        <v>1</v>
      </c>
      <c r="N17" s="8" t="s">
        <v>2</v>
      </c>
      <c r="O17" s="8" t="s">
        <v>3</v>
      </c>
      <c r="P17" s="8" t="s">
        <v>1</v>
      </c>
      <c r="Q17" s="8" t="s">
        <v>2</v>
      </c>
      <c r="R17" s="8" t="s">
        <v>3</v>
      </c>
      <c r="S17" s="8" t="s">
        <v>1</v>
      </c>
      <c r="T17" s="8" t="s">
        <v>2</v>
      </c>
      <c r="U17" s="8" t="s">
        <v>3</v>
      </c>
      <c r="V17" s="8" t="s">
        <v>1</v>
      </c>
      <c r="W17" s="8" t="s">
        <v>2</v>
      </c>
      <c r="X17" s="8" t="s">
        <v>3</v>
      </c>
    </row>
    <row r="18" spans="10:24" x14ac:dyDescent="0.3">
      <c r="J18" s="3">
        <v>0.6</v>
      </c>
      <c r="K18" s="3" t="s">
        <v>4</v>
      </c>
      <c r="L18" s="3" t="s">
        <v>4</v>
      </c>
      <c r="M18" s="3" t="s">
        <v>4</v>
      </c>
      <c r="N18" s="3" t="s">
        <v>4</v>
      </c>
      <c r="O18" s="3" t="s">
        <v>4</v>
      </c>
      <c r="P18" s="3" t="s">
        <v>4</v>
      </c>
      <c r="Q18" s="3" t="s">
        <v>4</v>
      </c>
      <c r="R18" s="3" t="s">
        <v>4</v>
      </c>
      <c r="S18" s="3">
        <v>0.7</v>
      </c>
      <c r="T18" s="3" t="s">
        <v>4</v>
      </c>
      <c r="U18" s="3" t="s">
        <v>4</v>
      </c>
      <c r="V18" s="3">
        <v>0.8</v>
      </c>
      <c r="W18" s="3" t="s">
        <v>4</v>
      </c>
      <c r="X18" s="3" t="s">
        <v>4</v>
      </c>
    </row>
    <row r="19" spans="10:24" x14ac:dyDescent="0.3">
      <c r="J19" s="3">
        <v>0.7</v>
      </c>
      <c r="K19" s="3" t="s">
        <v>4</v>
      </c>
      <c r="L19" s="3" t="s">
        <v>4</v>
      </c>
      <c r="M19" s="3" t="s">
        <v>4</v>
      </c>
      <c r="N19" s="3" t="s">
        <v>4</v>
      </c>
      <c r="O19" s="3" t="s">
        <v>4</v>
      </c>
      <c r="P19" s="3" t="s">
        <v>4</v>
      </c>
      <c r="Q19" s="3" t="s">
        <v>4</v>
      </c>
      <c r="R19" s="3" t="s">
        <v>4</v>
      </c>
      <c r="S19" s="3">
        <v>0.8</v>
      </c>
      <c r="T19" s="3" t="s">
        <v>4</v>
      </c>
      <c r="U19" s="3" t="s">
        <v>4</v>
      </c>
      <c r="V19" s="3">
        <v>0.9</v>
      </c>
      <c r="W19" s="3" t="s">
        <v>4</v>
      </c>
      <c r="X19" s="3" t="s">
        <v>4</v>
      </c>
    </row>
    <row r="20" spans="10:24" x14ac:dyDescent="0.3">
      <c r="J20" s="3">
        <v>7.869181250000001E-3</v>
      </c>
      <c r="K20" s="3"/>
      <c r="L20" s="3"/>
      <c r="P20" s="3"/>
      <c r="S20" s="3">
        <v>8.2713718749999991E-3</v>
      </c>
      <c r="T20" s="3"/>
      <c r="V20">
        <v>8.8269625000000004E-3</v>
      </c>
    </row>
    <row r="21" spans="10:24" x14ac:dyDescent="0.3">
      <c r="J21" s="3">
        <v>1.0097449999999999E-2</v>
      </c>
      <c r="K21" s="3"/>
      <c r="L21" s="3"/>
      <c r="P21" s="3"/>
      <c r="S21" s="3">
        <v>1.001530625E-2</v>
      </c>
      <c r="T21" s="3"/>
      <c r="V21">
        <v>1.0066199999999999E-2</v>
      </c>
    </row>
    <row r="22" spans="10:24" x14ac:dyDescent="0.3">
      <c r="J22" s="9">
        <f>0.1*(P5-J20)/(J21-J20)+J18</f>
        <v>0.69562664961306853</v>
      </c>
      <c r="K22" s="9"/>
      <c r="L22" s="9"/>
      <c r="M22" s="9"/>
      <c r="P22" s="9"/>
      <c r="S22" s="9">
        <f>0.1*(P5-S20)/(S21-S20)+S18</f>
        <v>0.79912231502403863</v>
      </c>
      <c r="T22" s="9"/>
      <c r="V22" s="9">
        <f>0.1*(P5-V20)/(V21-V20)+V18</f>
        <v>0.89465800542672425</v>
      </c>
      <c r="W22" s="9"/>
    </row>
    <row r="24" spans="10:24" x14ac:dyDescent="0.3">
      <c r="J24" s="10">
        <v>825</v>
      </c>
      <c r="K24" s="10"/>
      <c r="L24" s="10"/>
      <c r="M24" s="10">
        <v>828</v>
      </c>
      <c r="N24" s="10"/>
      <c r="O24" s="10"/>
      <c r="P24" s="10">
        <v>879</v>
      </c>
      <c r="Q24" s="10"/>
      <c r="R24" s="10"/>
      <c r="S24" s="10">
        <v>1004</v>
      </c>
      <c r="T24" s="10"/>
      <c r="U24" s="10"/>
      <c r="V24" s="10">
        <v>1086</v>
      </c>
      <c r="W24" s="10"/>
      <c r="X24" s="10"/>
    </row>
    <row r="25" spans="10:24" x14ac:dyDescent="0.3">
      <c r="J25" s="8" t="s">
        <v>1</v>
      </c>
      <c r="K25" s="8" t="s">
        <v>2</v>
      </c>
      <c r="L25" s="8" t="s">
        <v>3</v>
      </c>
      <c r="M25" s="8" t="s">
        <v>1</v>
      </c>
      <c r="N25" s="8" t="s">
        <v>2</v>
      </c>
      <c r="O25" s="8" t="s">
        <v>3</v>
      </c>
      <c r="P25" s="8" t="s">
        <v>1</v>
      </c>
      <c r="Q25" s="8" t="s">
        <v>2</v>
      </c>
      <c r="R25" s="8" t="s">
        <v>3</v>
      </c>
      <c r="S25" s="8" t="s">
        <v>1</v>
      </c>
      <c r="T25" s="8" t="s">
        <v>2</v>
      </c>
      <c r="U25" s="8" t="s">
        <v>3</v>
      </c>
      <c r="V25" s="8" t="s">
        <v>1</v>
      </c>
      <c r="W25" s="8" t="s">
        <v>2</v>
      </c>
      <c r="X25" s="8" t="s">
        <v>3</v>
      </c>
    </row>
    <row r="26" spans="10:24" x14ac:dyDescent="0.3">
      <c r="J26" s="3" t="s">
        <v>4</v>
      </c>
      <c r="K26" s="3" t="s">
        <v>4</v>
      </c>
      <c r="L26" s="3" t="s">
        <v>4</v>
      </c>
      <c r="M26" s="3">
        <v>0.4</v>
      </c>
      <c r="N26" s="3">
        <v>0.8</v>
      </c>
      <c r="O26" s="3" t="s">
        <v>4</v>
      </c>
      <c r="P26" s="3" t="s">
        <v>4</v>
      </c>
      <c r="Q26" s="3" t="s">
        <v>4</v>
      </c>
      <c r="R26" s="3" t="s">
        <v>4</v>
      </c>
      <c r="S26" s="3" t="s">
        <v>4</v>
      </c>
      <c r="T26" s="3" t="s">
        <v>4</v>
      </c>
      <c r="U26" s="3" t="s">
        <v>4</v>
      </c>
      <c r="V26" s="3">
        <v>0.3</v>
      </c>
      <c r="W26" s="3">
        <v>0.5</v>
      </c>
      <c r="X26" s="3" t="s">
        <v>4</v>
      </c>
    </row>
    <row r="27" spans="10:24" x14ac:dyDescent="0.3">
      <c r="J27" s="3" t="s">
        <v>4</v>
      </c>
      <c r="K27" s="3" t="s">
        <v>4</v>
      </c>
      <c r="L27" s="3" t="s">
        <v>4</v>
      </c>
      <c r="M27" s="3">
        <v>0.5</v>
      </c>
      <c r="N27" s="3">
        <v>0.9</v>
      </c>
      <c r="O27" s="3" t="s">
        <v>4</v>
      </c>
      <c r="P27" s="3" t="s">
        <v>4</v>
      </c>
      <c r="Q27" s="3" t="s">
        <v>4</v>
      </c>
      <c r="R27" s="3" t="s">
        <v>4</v>
      </c>
      <c r="S27" s="3" t="s">
        <v>4</v>
      </c>
      <c r="T27" s="3" t="s">
        <v>4</v>
      </c>
      <c r="U27" s="3" t="s">
        <v>4</v>
      </c>
      <c r="V27" s="3">
        <v>0.4</v>
      </c>
      <c r="W27" s="3">
        <v>0.6</v>
      </c>
      <c r="X27" s="3" t="s">
        <v>4</v>
      </c>
    </row>
    <row r="28" spans="10:24" x14ac:dyDescent="0.3">
      <c r="M28">
        <v>9.9530968750000011E-3</v>
      </c>
      <c r="N28" s="3">
        <v>1.5546874999999998E-2</v>
      </c>
      <c r="O28" s="3"/>
      <c r="V28">
        <v>9.0011312499999989E-3</v>
      </c>
      <c r="W28">
        <v>1.6480393750000003E-2</v>
      </c>
    </row>
    <row r="29" spans="10:24" x14ac:dyDescent="0.3">
      <c r="M29">
        <v>1.1555815625000002E-2</v>
      </c>
      <c r="N29" s="3">
        <v>2.0172678124999999E-2</v>
      </c>
      <c r="O29" s="3"/>
      <c r="V29">
        <v>1.2495153125E-2</v>
      </c>
      <c r="W29">
        <v>2.0745428125E-2</v>
      </c>
    </row>
    <row r="30" spans="10:24" x14ac:dyDescent="0.3">
      <c r="J30" s="9"/>
      <c r="M30" s="9">
        <f>0.1*(P5-M28)/(M29-M28)+M26</f>
        <v>0.40292647259539449</v>
      </c>
      <c r="N30" s="9">
        <f>0.1*(P8-N28)/(N29-N28)+N26</f>
        <v>0.89626706713766602</v>
      </c>
      <c r="O30" s="9"/>
      <c r="P30" s="9"/>
      <c r="S30" s="9"/>
      <c r="T30" s="9"/>
      <c r="V30" s="9">
        <f>0.1*(P5-V28)/(V29-V28)+V26</f>
        <v>0.32858793635915634</v>
      </c>
      <c r="W30" s="9">
        <f>0.1*(P8-W28)/(W29-W28)+W26</f>
        <v>0.58252234192133567</v>
      </c>
      <c r="X30" s="9"/>
    </row>
    <row r="32" spans="10:24" x14ac:dyDescent="0.3">
      <c r="J32" s="10">
        <v>1504</v>
      </c>
      <c r="K32" s="10"/>
      <c r="L32" s="10"/>
      <c r="M32" s="10">
        <v>1517</v>
      </c>
      <c r="N32" s="10"/>
      <c r="O32" s="10"/>
      <c r="P32" s="10">
        <v>1529</v>
      </c>
      <c r="Q32" s="10"/>
      <c r="R32" s="10"/>
      <c r="S32" s="10">
        <v>2114</v>
      </c>
      <c r="T32" s="10"/>
      <c r="U32" s="10"/>
    </row>
    <row r="33" spans="10:21" x14ac:dyDescent="0.3">
      <c r="J33" s="8" t="s">
        <v>1</v>
      </c>
      <c r="K33" s="8" t="s">
        <v>2</v>
      </c>
      <c r="L33" s="8" t="s">
        <v>3</v>
      </c>
      <c r="M33" s="8" t="s">
        <v>1</v>
      </c>
      <c r="N33" s="8" t="s">
        <v>2</v>
      </c>
      <c r="O33" s="8" t="s">
        <v>3</v>
      </c>
      <c r="P33" s="8" t="s">
        <v>1</v>
      </c>
      <c r="Q33" s="8" t="s">
        <v>2</v>
      </c>
      <c r="R33" s="8" t="s">
        <v>3</v>
      </c>
      <c r="S33" s="8" t="s">
        <v>1</v>
      </c>
      <c r="T33" s="8" t="s">
        <v>2</v>
      </c>
      <c r="U33" s="8" t="s">
        <v>3</v>
      </c>
    </row>
    <row r="34" spans="10:21" x14ac:dyDescent="0.3">
      <c r="J34" s="3">
        <v>0.2</v>
      </c>
      <c r="K34" s="3">
        <v>0.4</v>
      </c>
      <c r="L34" s="3">
        <v>0.8</v>
      </c>
      <c r="M34" s="3">
        <v>0.3</v>
      </c>
      <c r="N34" s="3">
        <v>0.6</v>
      </c>
      <c r="O34" s="3" t="s">
        <v>4</v>
      </c>
      <c r="P34" s="3">
        <v>0.2</v>
      </c>
      <c r="Q34" s="3">
        <v>0.3</v>
      </c>
      <c r="R34" s="3">
        <v>0.5</v>
      </c>
      <c r="S34" s="3">
        <v>0.1</v>
      </c>
      <c r="T34" s="3">
        <v>0.3</v>
      </c>
      <c r="U34" s="3">
        <v>0.5</v>
      </c>
    </row>
    <row r="35" spans="10:21" x14ac:dyDescent="0.3">
      <c r="J35" s="3">
        <v>0.3</v>
      </c>
      <c r="K35" s="3">
        <v>0.5</v>
      </c>
      <c r="L35" s="3">
        <v>0.9</v>
      </c>
      <c r="M35" s="3">
        <v>0.4</v>
      </c>
      <c r="N35" s="3">
        <v>0.7</v>
      </c>
      <c r="O35" s="3" t="s">
        <v>4</v>
      </c>
      <c r="P35" s="3">
        <v>0.3</v>
      </c>
      <c r="Q35" s="3">
        <v>0.4</v>
      </c>
      <c r="R35" s="3">
        <v>0.6</v>
      </c>
      <c r="S35" s="3">
        <v>0.2</v>
      </c>
      <c r="T35" s="3">
        <v>0.4</v>
      </c>
      <c r="U35" s="3">
        <v>0.6</v>
      </c>
    </row>
    <row r="36" spans="10:21" x14ac:dyDescent="0.3">
      <c r="J36">
        <v>8.1569312499999991E-3</v>
      </c>
      <c r="K36">
        <v>1.5840940625000001E-2</v>
      </c>
      <c r="L36">
        <v>3.9638893750000001E-2</v>
      </c>
      <c r="M36">
        <v>1.0062356250000001E-2</v>
      </c>
      <c r="N36">
        <v>1.9026803124999998E-2</v>
      </c>
      <c r="P36">
        <v>9.7915750000000003E-3</v>
      </c>
      <c r="Q36">
        <v>1.9090784374999996E-2</v>
      </c>
      <c r="R36">
        <v>3.9872646875000001E-2</v>
      </c>
      <c r="S36" s="3">
        <v>5.3861124999999999E-3</v>
      </c>
      <c r="T36">
        <v>1.7492828124999998E-2</v>
      </c>
      <c r="U36">
        <v>3.2387478125000001E-2</v>
      </c>
    </row>
    <row r="37" spans="10:21" x14ac:dyDescent="0.3">
      <c r="J37">
        <v>1.1922153125E-2</v>
      </c>
      <c r="K37">
        <v>2.1413515625000001E-2</v>
      </c>
      <c r="L37">
        <v>4.4469378125E-2</v>
      </c>
      <c r="M37">
        <v>1.2104743750000001E-2</v>
      </c>
      <c r="N37">
        <v>2.3889115625000002E-2</v>
      </c>
      <c r="P37">
        <v>1.9090784374999996E-2</v>
      </c>
      <c r="Q37">
        <v>3.1176668750000004E-2</v>
      </c>
      <c r="R37">
        <v>4.8720178124999999E-2</v>
      </c>
      <c r="S37">
        <v>1.1560318750000001E-2</v>
      </c>
      <c r="T37">
        <v>2.4666450000000003E-2</v>
      </c>
      <c r="U37">
        <v>4.0865640624999998E-2</v>
      </c>
    </row>
    <row r="38" spans="10:21" x14ac:dyDescent="0.3">
      <c r="J38" s="9">
        <f>0.1*(P5-J36)/(J37-J36)+J34</f>
        <v>0.24894980458488922</v>
      </c>
      <c r="K38" s="9">
        <f>0.1*(P8-K36)/(K37-K36)+K34</f>
        <v>0.4746344261853811</v>
      </c>
      <c r="L38" s="9">
        <f>0.1*(P11-L36)/(L37-L36)+L34</f>
        <v>0.80747557019061889</v>
      </c>
      <c r="M38" s="9">
        <f>0.1*(P5-M36)/(M37-M36)+M34</f>
        <v>0.29694689425978166</v>
      </c>
      <c r="N38" s="9">
        <f>0.1*(P8-N36)/(N37-N36)+N34</f>
        <v>0.6200151034101572</v>
      </c>
      <c r="O38" s="9"/>
      <c r="P38" s="9">
        <f>0.1*(P5-P36)/(P37-P36)+P34</f>
        <v>0.20224131957454716</v>
      </c>
      <c r="Q38" s="9">
        <f>0.1*(P8-Q36)/(Q37-Q36)+Q34</f>
        <v>0.30752295485203168</v>
      </c>
      <c r="R38" s="9">
        <f>0.1*(P11-R36)/(R37-R36)+R34</f>
        <v>0.501439419894674</v>
      </c>
      <c r="S38" s="9">
        <f>0.1*(P5-S36)/(S37-S36)+S34</f>
        <v>0.17472843169111818</v>
      </c>
      <c r="T38" s="9">
        <f>0.1*(P8-T36)/(T37-T36)+T34</f>
        <v>0.33494987495420503</v>
      </c>
      <c r="U38" s="9">
        <f>0.1*(P11-U36)/(U37-U36)+U34</f>
        <v>0.58978976134274386</v>
      </c>
    </row>
  </sheetData>
  <mergeCells count="17">
    <mergeCell ref="P4:Q4"/>
    <mergeCell ref="P7:Q7"/>
    <mergeCell ref="P10:Q10"/>
    <mergeCell ref="J16:L16"/>
    <mergeCell ref="M16:O16"/>
    <mergeCell ref="P16:R16"/>
    <mergeCell ref="V16:X16"/>
    <mergeCell ref="J24:L24"/>
    <mergeCell ref="M24:O24"/>
    <mergeCell ref="P24:R24"/>
    <mergeCell ref="S24:U24"/>
    <mergeCell ref="V24:X24"/>
    <mergeCell ref="J32:L32"/>
    <mergeCell ref="M32:O32"/>
    <mergeCell ref="P32:R32"/>
    <mergeCell ref="S32:U32"/>
    <mergeCell ref="S16:U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 Story </vt:lpstr>
      <vt:lpstr>7 Story  Damper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mojtaba pashapour</dc:creator>
  <cp:lastModifiedBy>mojtaba pashapour</cp:lastModifiedBy>
  <dcterms:created xsi:type="dcterms:W3CDTF">2023-09-04T07:06:08Z</dcterms:created>
  <dcterms:modified xsi:type="dcterms:W3CDTF">2023-11-11T20:49:53Z</dcterms:modified>
</cp:coreProperties>
</file>